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40BFDC37-EEFF-49EC-B70F-1F0F908D6E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CPT!$A$1:$AA$46</definedName>
    <definedName name="_xlnm.Print_Area" localSheetId="6">'DC1'!$A$1:$AA$46</definedName>
    <definedName name="_xlnm.Print_Area" localSheetId="12">'DC2'!$A$1:$AA$46</definedName>
    <definedName name="_xlnm.Print_Area" localSheetId="17">'DC3'!$A$1:$AA$46</definedName>
    <definedName name="_xlnm.Print_Area" localSheetId="25">'DC4'!$A$1:$AA$46</definedName>
    <definedName name="_xlnm.Print_Area" localSheetId="29">'DC5'!$A$1:$AA$46</definedName>
    <definedName name="_xlnm.Print_Area" localSheetId="30">Summary!$A$1:$AA$46</definedName>
    <definedName name="_xlnm.Print_Area" localSheetId="1">'WC011'!$A$1:$AA$46</definedName>
    <definedName name="_xlnm.Print_Area" localSheetId="2">'WC012'!$A$1:$AA$46</definedName>
    <definedName name="_xlnm.Print_Area" localSheetId="3">'WC013'!$A$1:$AA$46</definedName>
    <definedName name="_xlnm.Print_Area" localSheetId="4">'WC014'!$A$1:$AA$46</definedName>
    <definedName name="_xlnm.Print_Area" localSheetId="5">'WC015'!$A$1:$AA$46</definedName>
    <definedName name="_xlnm.Print_Area" localSheetId="7">'WC022'!$A$1:$AA$46</definedName>
    <definedName name="_xlnm.Print_Area" localSheetId="8">'WC023'!$A$1:$AA$46</definedName>
    <definedName name="_xlnm.Print_Area" localSheetId="9">'WC024'!$A$1:$AA$46</definedName>
    <definedName name="_xlnm.Print_Area" localSheetId="10">'WC025'!$A$1:$AA$46</definedName>
    <definedName name="_xlnm.Print_Area" localSheetId="11">'WC026'!$A$1:$AA$46</definedName>
    <definedName name="_xlnm.Print_Area" localSheetId="13">'WC031'!$A$1:$AA$46</definedName>
    <definedName name="_xlnm.Print_Area" localSheetId="14">'WC032'!$A$1:$AA$46</definedName>
    <definedName name="_xlnm.Print_Area" localSheetId="15">'WC033'!$A$1:$AA$46</definedName>
    <definedName name="_xlnm.Print_Area" localSheetId="16">'WC034'!$A$1:$AA$46</definedName>
    <definedName name="_xlnm.Print_Area" localSheetId="18">'WC041'!$A$1:$AA$46</definedName>
    <definedName name="_xlnm.Print_Area" localSheetId="19">'WC042'!$A$1:$AA$46</definedName>
    <definedName name="_xlnm.Print_Area" localSheetId="20">'WC043'!$A$1:$AA$46</definedName>
    <definedName name="_xlnm.Print_Area" localSheetId="21">'WC044'!$A$1:$AA$46</definedName>
    <definedName name="_xlnm.Print_Area" localSheetId="22">'WC045'!$A$1:$AA$46</definedName>
    <definedName name="_xlnm.Print_Area" localSheetId="23">'WC047'!$A$1:$AA$46</definedName>
    <definedName name="_xlnm.Print_Area" localSheetId="24">'WC048'!$A$1:$AA$46</definedName>
    <definedName name="_xlnm.Print_Area" localSheetId="26">'WC051'!$A$1:$AA$46</definedName>
    <definedName name="_xlnm.Print_Area" localSheetId="27">'WC052'!$A$1:$AA$46</definedName>
    <definedName name="_xlnm.Print_Area" localSheetId="28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6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Z42" i="23"/>
  <c r="Z42" i="24"/>
  <c r="Z42" i="25"/>
  <c r="Z42" i="27"/>
  <c r="Z42" i="28"/>
  <c r="Z42" i="29"/>
  <c r="Z42" i="30"/>
  <c r="Z42" i="1"/>
  <c r="Y42" i="1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Z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Z42" i="31" s="1"/>
  <c r="J42" i="31"/>
  <c r="W42" i="1"/>
  <c r="J42" i="1"/>
  <c r="H42" i="1"/>
  <c r="H43" i="1" s="1"/>
  <c r="I42" i="1" s="1"/>
  <c r="I43" i="1" s="1"/>
  <c r="S41" i="2"/>
  <c r="K41" i="2"/>
  <c r="C41" i="2"/>
  <c r="C43" i="2" s="1"/>
  <c r="S41" i="3"/>
  <c r="K41" i="3"/>
  <c r="D41" i="3"/>
  <c r="D43" i="3" s="1"/>
  <c r="C41" i="3"/>
  <c r="C43" i="3" s="1"/>
  <c r="S41" i="4"/>
  <c r="AA41" i="5"/>
  <c r="AA43" i="5" s="1"/>
  <c r="R41" i="5"/>
  <c r="L41" i="6"/>
  <c r="K41" i="6"/>
  <c r="D41" i="7"/>
  <c r="D43" i="7" s="1"/>
  <c r="W41" i="8"/>
  <c r="V41" i="9"/>
  <c r="U41" i="9"/>
  <c r="N41" i="9"/>
  <c r="M41" i="10"/>
  <c r="G41" i="10"/>
  <c r="G43" i="10" s="1"/>
  <c r="H42" i="10" s="1"/>
  <c r="F41" i="10"/>
  <c r="F43" i="10" s="1"/>
  <c r="E41" i="11"/>
  <c r="E43" i="11" s="1"/>
  <c r="V41" i="12"/>
  <c r="N41" i="13"/>
  <c r="G41" i="14"/>
  <c r="G43" i="14" s="1"/>
  <c r="H42" i="14" s="1"/>
  <c r="E41" i="16"/>
  <c r="E43" i="16" s="1"/>
  <c r="X41" i="17"/>
  <c r="C41" i="18"/>
  <c r="C43" i="18" s="1"/>
  <c r="F41" i="19"/>
  <c r="F43" i="19" s="1"/>
  <c r="K41" i="21"/>
  <c r="U41" i="23"/>
  <c r="T41" i="23"/>
  <c r="X41" i="24"/>
  <c r="X43" i="24" s="1"/>
  <c r="U41" i="24"/>
  <c r="Y41" i="25"/>
  <c r="Y43" i="25" s="1"/>
  <c r="F41" i="25"/>
  <c r="F43" i="25" s="1"/>
  <c r="E41" i="25"/>
  <c r="E43" i="25" s="1"/>
  <c r="F41" i="26"/>
  <c r="F43" i="26" s="1"/>
  <c r="I41" i="27"/>
  <c r="N41" i="28"/>
  <c r="M41" i="28"/>
  <c r="W41" i="30"/>
  <c r="R41" i="30"/>
  <c r="X41" i="31"/>
  <c r="W41" i="31"/>
  <c r="G41" i="31"/>
  <c r="G43" i="31" s="1"/>
  <c r="H42" i="31" s="1"/>
  <c r="C41" i="31"/>
  <c r="C43" i="31" s="1"/>
  <c r="Y41" i="1"/>
  <c r="Y43" i="1" s="1"/>
  <c r="I41" i="1"/>
  <c r="H41" i="1"/>
  <c r="D41" i="1"/>
  <c r="D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O41" i="13" s="1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M41" i="14" s="1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F41" i="15" s="1"/>
  <c r="F43" i="15" s="1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O41" i="22" s="1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I41" i="25" s="1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I41" i="26" s="1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Q41" i="28" s="1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Q41" i="29" s="1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AA41" i="31" s="1"/>
  <c r="AA43" i="31" s="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L41" i="2" s="1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F41" i="17" s="1"/>
  <c r="F43" i="17" s="1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F41" i="18" s="1"/>
  <c r="F43" i="18" s="1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N41" i="20" s="1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N41" i="21" s="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N41" i="29" s="1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V41" i="30" s="1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W41" i="2" s="1"/>
  <c r="V17" i="2"/>
  <c r="V41" i="2" s="1"/>
  <c r="U17" i="2"/>
  <c r="U41" i="2" s="1"/>
  <c r="T17" i="2"/>
  <c r="S17" i="2"/>
  <c r="R17" i="2"/>
  <c r="R41" i="2" s="1"/>
  <c r="Q17" i="2"/>
  <c r="Q41" i="2" s="1"/>
  <c r="P17" i="2"/>
  <c r="O17" i="2"/>
  <c r="O41" i="2" s="1"/>
  <c r="N17" i="2"/>
  <c r="N41" i="2" s="1"/>
  <c r="M17" i="2"/>
  <c r="M41" i="2" s="1"/>
  <c r="L17" i="2"/>
  <c r="K17" i="2"/>
  <c r="J17" i="2"/>
  <c r="J41" i="2" s="1"/>
  <c r="I17" i="2"/>
  <c r="I41" i="2" s="1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C17" i="2"/>
  <c r="AA17" i="3"/>
  <c r="AA41" i="3" s="1"/>
  <c r="AA43" i="3" s="1"/>
  <c r="Y17" i="3"/>
  <c r="Y41" i="3" s="1"/>
  <c r="X17" i="3"/>
  <c r="W17" i="3"/>
  <c r="W41" i="3" s="1"/>
  <c r="V17" i="3"/>
  <c r="V41" i="3" s="1"/>
  <c r="U17" i="3"/>
  <c r="U41" i="3" s="1"/>
  <c r="T17" i="3"/>
  <c r="T41" i="3" s="1"/>
  <c r="S17" i="3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K17" i="3"/>
  <c r="J17" i="3"/>
  <c r="J41" i="3" s="1"/>
  <c r="I17" i="3"/>
  <c r="I41" i="3" s="1"/>
  <c r="H17" i="3"/>
  <c r="H41" i="3" s="1"/>
  <c r="G17" i="3"/>
  <c r="G41" i="3" s="1"/>
  <c r="G43" i="3" s="1"/>
  <c r="H42" i="3" s="1"/>
  <c r="H43" i="3" s="1"/>
  <c r="I42" i="3" s="1"/>
  <c r="I43" i="3" s="1"/>
  <c r="F17" i="3"/>
  <c r="F41" i="3" s="1"/>
  <c r="F43" i="3" s="1"/>
  <c r="E17" i="3"/>
  <c r="E41" i="3" s="1"/>
  <c r="E43" i="3" s="1"/>
  <c r="D17" i="3"/>
  <c r="C17" i="3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S17" i="4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C17" i="4"/>
  <c r="C41" i="4" s="1"/>
  <c r="C43" i="4" s="1"/>
  <c r="AA17" i="5"/>
  <c r="Y17" i="5"/>
  <c r="Y41" i="5" s="1"/>
  <c r="Y43" i="5" s="1"/>
  <c r="X17" i="5"/>
  <c r="W17" i="5"/>
  <c r="W41" i="5" s="1"/>
  <c r="V17" i="5"/>
  <c r="V41" i="5" s="1"/>
  <c r="U17" i="5"/>
  <c r="U41" i="5" s="1"/>
  <c r="T17" i="5"/>
  <c r="S17" i="5"/>
  <c r="S41" i="5" s="1"/>
  <c r="R17" i="5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I43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X17" i="6"/>
  <c r="Z17" i="6" s="1"/>
  <c r="W17" i="6"/>
  <c r="W41" i="6" s="1"/>
  <c r="V17" i="6"/>
  <c r="V41" i="6" s="1"/>
  <c r="U17" i="6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L17" i="6"/>
  <c r="K17" i="6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J43" i="6" s="1"/>
  <c r="F17" i="6"/>
  <c r="F41" i="6" s="1"/>
  <c r="F43" i="6" s="1"/>
  <c r="E17" i="6"/>
  <c r="D17" i="6"/>
  <c r="D41" i="6" s="1"/>
  <c r="D43" i="6" s="1"/>
  <c r="C17" i="6"/>
  <c r="C41" i="6" s="1"/>
  <c r="C43" i="6" s="1"/>
  <c r="AA17" i="7"/>
  <c r="AA41" i="7" s="1"/>
  <c r="AA43" i="7" s="1"/>
  <c r="Y17" i="7"/>
  <c r="Y41" i="7" s="1"/>
  <c r="Y43" i="7" s="1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F17" i="7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Y41" i="8" s="1"/>
  <c r="Y43" i="8" s="1"/>
  <c r="X17" i="8"/>
  <c r="X41" i="8" s="1"/>
  <c r="W17" i="8"/>
  <c r="V17" i="8"/>
  <c r="V41" i="8" s="1"/>
  <c r="U17" i="8"/>
  <c r="U41" i="8" s="1"/>
  <c r="T17" i="8"/>
  <c r="T41" i="8" s="1"/>
  <c r="S17" i="8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J17" i="8"/>
  <c r="J41" i="8" s="1"/>
  <c r="I17" i="8"/>
  <c r="I41" i="8" s="1"/>
  <c r="H17" i="8"/>
  <c r="H41" i="8" s="1"/>
  <c r="G17" i="8"/>
  <c r="F17" i="8"/>
  <c r="F41" i="8" s="1"/>
  <c r="F43" i="8" s="1"/>
  <c r="E17" i="8"/>
  <c r="E41" i="8" s="1"/>
  <c r="E43" i="8" s="1"/>
  <c r="D17" i="8"/>
  <c r="D41" i="8" s="1"/>
  <c r="D43" i="8" s="1"/>
  <c r="C17" i="8"/>
  <c r="AA17" i="9"/>
  <c r="AA41" i="9" s="1"/>
  <c r="AA43" i="9" s="1"/>
  <c r="Y17" i="9"/>
  <c r="Y41" i="9" s="1"/>
  <c r="Y43" i="9" s="1"/>
  <c r="X17" i="9"/>
  <c r="W17" i="9"/>
  <c r="V17" i="9"/>
  <c r="U17" i="9"/>
  <c r="T17" i="9"/>
  <c r="T41" i="9" s="1"/>
  <c r="S17" i="9"/>
  <c r="R17" i="9"/>
  <c r="R41" i="9" s="1"/>
  <c r="Q17" i="9"/>
  <c r="Q41" i="9" s="1"/>
  <c r="P17" i="9"/>
  <c r="P41" i="9" s="1"/>
  <c r="O17" i="9"/>
  <c r="N17" i="9"/>
  <c r="M17" i="9"/>
  <c r="M41" i="9" s="1"/>
  <c r="L17" i="9"/>
  <c r="L41" i="9" s="1"/>
  <c r="K17" i="9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D41" i="9" s="1"/>
  <c r="D43" i="9" s="1"/>
  <c r="C17" i="9"/>
  <c r="AA17" i="10"/>
  <c r="AA41" i="10" s="1"/>
  <c r="AA43" i="10" s="1"/>
  <c r="Y17" i="10"/>
  <c r="Y41" i="10" s="1"/>
  <c r="Y43" i="10" s="1"/>
  <c r="X17" i="10"/>
  <c r="Z17" i="10" s="1"/>
  <c r="W17" i="10"/>
  <c r="V17" i="10"/>
  <c r="V41" i="10" s="1"/>
  <c r="U17" i="10"/>
  <c r="U41" i="10" s="1"/>
  <c r="T17" i="10"/>
  <c r="T41" i="10" s="1"/>
  <c r="S17" i="10"/>
  <c r="R17" i="10"/>
  <c r="R41" i="10" s="1"/>
  <c r="Q17" i="10"/>
  <c r="Q41" i="10" s="1"/>
  <c r="P17" i="10"/>
  <c r="P41" i="10" s="1"/>
  <c r="O17" i="10"/>
  <c r="N17" i="10"/>
  <c r="N41" i="10" s="1"/>
  <c r="M17" i="10"/>
  <c r="L17" i="10"/>
  <c r="L41" i="10" s="1"/>
  <c r="K17" i="10"/>
  <c r="J17" i="10"/>
  <c r="J41" i="10" s="1"/>
  <c r="I17" i="10"/>
  <c r="I41" i="10" s="1"/>
  <c r="H17" i="10"/>
  <c r="H41" i="10" s="1"/>
  <c r="G17" i="10"/>
  <c r="F17" i="10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T41" i="11" s="1"/>
  <c r="S17" i="1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L41" i="11" s="1"/>
  <c r="K17" i="11"/>
  <c r="J17" i="11"/>
  <c r="J41" i="11" s="1"/>
  <c r="I17" i="11"/>
  <c r="I41" i="11" s="1"/>
  <c r="H17" i="11"/>
  <c r="H41" i="11" s="1"/>
  <c r="G17" i="11"/>
  <c r="F17" i="11"/>
  <c r="F41" i="11" s="1"/>
  <c r="F43" i="11" s="1"/>
  <c r="E17" i="11"/>
  <c r="D17" i="11"/>
  <c r="D41" i="11" s="1"/>
  <c r="D43" i="11" s="1"/>
  <c r="C17" i="11"/>
  <c r="AA17" i="12"/>
  <c r="AA41" i="12" s="1"/>
  <c r="AA43" i="12" s="1"/>
  <c r="Y17" i="12"/>
  <c r="Y41" i="12" s="1"/>
  <c r="Y43" i="12" s="1"/>
  <c r="X17" i="12"/>
  <c r="W17" i="12"/>
  <c r="V17" i="12"/>
  <c r="U17" i="12"/>
  <c r="U41" i="12" s="1"/>
  <c r="T17" i="12"/>
  <c r="T41" i="12" s="1"/>
  <c r="S17" i="12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U41" i="13" s="1"/>
  <c r="T17" i="13"/>
  <c r="T41" i="13" s="1"/>
  <c r="S17" i="13"/>
  <c r="R17" i="13"/>
  <c r="R41" i="13" s="1"/>
  <c r="Q17" i="13"/>
  <c r="Q41" i="13" s="1"/>
  <c r="P17" i="13"/>
  <c r="P41" i="13" s="1"/>
  <c r="O17" i="13"/>
  <c r="N17" i="13"/>
  <c r="M17" i="13"/>
  <c r="M41" i="13" s="1"/>
  <c r="L17" i="13"/>
  <c r="L41" i="13" s="1"/>
  <c r="K17" i="13"/>
  <c r="J17" i="13"/>
  <c r="J41" i="13" s="1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T17" i="14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L17" i="14"/>
  <c r="K17" i="14"/>
  <c r="K41" i="14" s="1"/>
  <c r="J17" i="14"/>
  <c r="J41" i="14" s="1"/>
  <c r="I17" i="14"/>
  <c r="I41" i="14" s="1"/>
  <c r="H17" i="14"/>
  <c r="H41" i="14" s="1"/>
  <c r="G17" i="14"/>
  <c r="F17" i="14"/>
  <c r="F41" i="14" s="1"/>
  <c r="F43" i="14" s="1"/>
  <c r="E17" i="14"/>
  <c r="D17" i="14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X43" i="15" s="1"/>
  <c r="W17" i="15"/>
  <c r="W41" i="15" s="1"/>
  <c r="V17" i="15"/>
  <c r="V41" i="15" s="1"/>
  <c r="U17" i="15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M17" i="15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F17" i="15"/>
  <c r="E17" i="15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Y41" i="16" s="1"/>
  <c r="X17" i="16"/>
  <c r="X41" i="16" s="1"/>
  <c r="X43" i="16" s="1"/>
  <c r="W17" i="16"/>
  <c r="V17" i="16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F17" i="16"/>
  <c r="E17" i="16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Z17" i="17" s="1"/>
  <c r="W17" i="17"/>
  <c r="V17" i="17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F17" i="17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F17" i="18"/>
  <c r="E17" i="18"/>
  <c r="E41" i="18" s="1"/>
  <c r="E43" i="18" s="1"/>
  <c r="D17" i="18"/>
  <c r="D41" i="18" s="1"/>
  <c r="D43" i="18" s="1"/>
  <c r="C17" i="18"/>
  <c r="AA17" i="19"/>
  <c r="AA41" i="19" s="1"/>
  <c r="AA43" i="19" s="1"/>
  <c r="Y17" i="19"/>
  <c r="Y41" i="19" s="1"/>
  <c r="Y43" i="19" s="1"/>
  <c r="X17" i="19"/>
  <c r="W17" i="19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N17" i="20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X17" i="21"/>
  <c r="W17" i="2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N17" i="21"/>
  <c r="M17" i="21"/>
  <c r="M41" i="21" s="1"/>
  <c r="L17" i="21"/>
  <c r="L41" i="21" s="1"/>
  <c r="K17" i="21"/>
  <c r="J17" i="21"/>
  <c r="J41" i="21" s="1"/>
  <c r="I17" i="21"/>
  <c r="I41" i="21" s="1"/>
  <c r="H17" i="21"/>
  <c r="H41" i="21" s="1"/>
  <c r="G17" i="2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W17" i="22"/>
  <c r="W41" i="22" s="1"/>
  <c r="V17" i="22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O17" i="22"/>
  <c r="N17" i="22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G17" i="22"/>
  <c r="G41" i="22" s="1"/>
  <c r="G43" i="22" s="1"/>
  <c r="H42" i="22" s="1"/>
  <c r="F17" i="22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Z17" i="23"/>
  <c r="Y17" i="23"/>
  <c r="X17" i="23"/>
  <c r="W17" i="23"/>
  <c r="V17" i="23"/>
  <c r="V41" i="23" s="1"/>
  <c r="U17" i="23"/>
  <c r="T17" i="23"/>
  <c r="S17" i="23"/>
  <c r="S41" i="23" s="1"/>
  <c r="R17" i="23"/>
  <c r="R41" i="23" s="1"/>
  <c r="Q17" i="23"/>
  <c r="P17" i="23"/>
  <c r="P41" i="23" s="1"/>
  <c r="O17" i="23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H17" i="23"/>
  <c r="H41" i="23" s="1"/>
  <c r="G17" i="23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Z17" i="24"/>
  <c r="Y17" i="24"/>
  <c r="X17" i="24"/>
  <c r="W17" i="24"/>
  <c r="V17" i="24"/>
  <c r="V41" i="24" s="1"/>
  <c r="U17" i="24"/>
  <c r="T17" i="24"/>
  <c r="T41" i="24" s="1"/>
  <c r="S17" i="24"/>
  <c r="S41" i="24" s="1"/>
  <c r="R17" i="24"/>
  <c r="Q17" i="24"/>
  <c r="P17" i="24"/>
  <c r="P41" i="24" s="1"/>
  <c r="O17" i="24"/>
  <c r="N17" i="24"/>
  <c r="N41" i="24" s="1"/>
  <c r="M17" i="24"/>
  <c r="M41" i="24" s="1"/>
  <c r="L17" i="24"/>
  <c r="L41" i="24" s="1"/>
  <c r="K17" i="24"/>
  <c r="K41" i="24" s="1"/>
  <c r="J17" i="24"/>
  <c r="I17" i="24"/>
  <c r="H17" i="24"/>
  <c r="H41" i="24" s="1"/>
  <c r="G17" i="24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Y17" i="25"/>
  <c r="X17" i="25"/>
  <c r="W17" i="25"/>
  <c r="V17" i="25"/>
  <c r="V41" i="25" s="1"/>
  <c r="U17" i="25"/>
  <c r="U41" i="25" s="1"/>
  <c r="T17" i="25"/>
  <c r="T41" i="25" s="1"/>
  <c r="S17" i="25"/>
  <c r="S41" i="25" s="1"/>
  <c r="R17" i="25"/>
  <c r="Q17" i="25"/>
  <c r="Q41" i="25" s="1"/>
  <c r="P17" i="25"/>
  <c r="P41" i="25" s="1"/>
  <c r="O17" i="25"/>
  <c r="N17" i="25"/>
  <c r="N41" i="25" s="1"/>
  <c r="M17" i="25"/>
  <c r="M41" i="25" s="1"/>
  <c r="L17" i="25"/>
  <c r="L41" i="25" s="1"/>
  <c r="K17" i="25"/>
  <c r="K41" i="25" s="1"/>
  <c r="J17" i="25"/>
  <c r="I17" i="25"/>
  <c r="H17" i="25"/>
  <c r="H41" i="25" s="1"/>
  <c r="G17" i="25"/>
  <c r="F17" i="25"/>
  <c r="E17" i="25"/>
  <c r="D17" i="25"/>
  <c r="D41" i="25" s="1"/>
  <c r="D43" i="25" s="1"/>
  <c r="C17" i="25"/>
  <c r="C41" i="25" s="1"/>
  <c r="C43" i="25" s="1"/>
  <c r="AA17" i="26"/>
  <c r="Y17" i="26"/>
  <c r="Y41" i="26" s="1"/>
  <c r="Y43" i="26" s="1"/>
  <c r="X17" i="26"/>
  <c r="W17" i="26"/>
  <c r="V17" i="26"/>
  <c r="V41" i="26" s="1"/>
  <c r="U17" i="26"/>
  <c r="U41" i="26" s="1"/>
  <c r="T17" i="26"/>
  <c r="T41" i="26" s="1"/>
  <c r="S17" i="26"/>
  <c r="S41" i="26" s="1"/>
  <c r="R17" i="26"/>
  <c r="Q17" i="26"/>
  <c r="Q41" i="26" s="1"/>
  <c r="P17" i="26"/>
  <c r="P41" i="26" s="1"/>
  <c r="O17" i="26"/>
  <c r="N17" i="26"/>
  <c r="N41" i="26" s="1"/>
  <c r="M17" i="26"/>
  <c r="M41" i="26" s="1"/>
  <c r="L17" i="26"/>
  <c r="L41" i="26" s="1"/>
  <c r="K17" i="26"/>
  <c r="K41" i="26" s="1"/>
  <c r="J17" i="26"/>
  <c r="I17" i="26"/>
  <c r="H17" i="26"/>
  <c r="H41" i="26" s="1"/>
  <c r="G17" i="26"/>
  <c r="F17" i="26"/>
  <c r="E17" i="26"/>
  <c r="E41" i="26" s="1"/>
  <c r="E43" i="26" s="1"/>
  <c r="D17" i="26"/>
  <c r="D41" i="26" s="1"/>
  <c r="D43" i="26" s="1"/>
  <c r="C17" i="26"/>
  <c r="C41" i="26" s="1"/>
  <c r="C43" i="26" s="1"/>
  <c r="AA17" i="27"/>
  <c r="Y17" i="27"/>
  <c r="Y41" i="27" s="1"/>
  <c r="Y43" i="27" s="1"/>
  <c r="X17" i="27"/>
  <c r="W17" i="27"/>
  <c r="V17" i="27"/>
  <c r="V41" i="27" s="1"/>
  <c r="U17" i="27"/>
  <c r="U41" i="27" s="1"/>
  <c r="T17" i="27"/>
  <c r="T41" i="27" s="1"/>
  <c r="S17" i="27"/>
  <c r="S41" i="27" s="1"/>
  <c r="R17" i="27"/>
  <c r="Q17" i="27"/>
  <c r="Q41" i="27" s="1"/>
  <c r="P17" i="27"/>
  <c r="P41" i="27" s="1"/>
  <c r="O17" i="27"/>
  <c r="N17" i="27"/>
  <c r="N41" i="27" s="1"/>
  <c r="M17" i="27"/>
  <c r="M41" i="27" s="1"/>
  <c r="L17" i="27"/>
  <c r="L41" i="27" s="1"/>
  <c r="K17" i="27"/>
  <c r="K41" i="27" s="1"/>
  <c r="J17" i="27"/>
  <c r="I17" i="27"/>
  <c r="H17" i="27"/>
  <c r="H41" i="27" s="1"/>
  <c r="G17" i="27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Y17" i="28"/>
  <c r="Y41" i="28" s="1"/>
  <c r="Y43" i="28" s="1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Q17" i="28"/>
  <c r="P17" i="28"/>
  <c r="O17" i="28"/>
  <c r="O41" i="28" s="1"/>
  <c r="N17" i="28"/>
  <c r="M17" i="28"/>
  <c r="L17" i="28"/>
  <c r="L41" i="28" s="1"/>
  <c r="K17" i="28"/>
  <c r="K41" i="28" s="1"/>
  <c r="J17" i="28"/>
  <c r="I17" i="28"/>
  <c r="I41" i="28" s="1"/>
  <c r="H17" i="28"/>
  <c r="G17" i="28"/>
  <c r="G41" i="28" s="1"/>
  <c r="G43" i="28" s="1"/>
  <c r="H42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Y17" i="29"/>
  <c r="Y41" i="29" s="1"/>
  <c r="Y43" i="29" s="1"/>
  <c r="X17" i="29"/>
  <c r="W17" i="29"/>
  <c r="W41" i="29" s="1"/>
  <c r="V17" i="29"/>
  <c r="V41" i="29" s="1"/>
  <c r="U17" i="29"/>
  <c r="U41" i="29" s="1"/>
  <c r="T17" i="29"/>
  <c r="T41" i="29" s="1"/>
  <c r="S17" i="29"/>
  <c r="S41" i="29" s="1"/>
  <c r="R17" i="29"/>
  <c r="Q17" i="29"/>
  <c r="P17" i="29"/>
  <c r="P41" i="29" s="1"/>
  <c r="O17" i="29"/>
  <c r="O41" i="29" s="1"/>
  <c r="N17" i="29"/>
  <c r="M17" i="29"/>
  <c r="M41" i="29" s="1"/>
  <c r="L17" i="29"/>
  <c r="L41" i="29" s="1"/>
  <c r="K17" i="29"/>
  <c r="K41" i="29" s="1"/>
  <c r="J17" i="29"/>
  <c r="I17" i="29"/>
  <c r="I41" i="29" s="1"/>
  <c r="H17" i="29"/>
  <c r="H41" i="29" s="1"/>
  <c r="G17" i="29"/>
  <c r="G41" i="29" s="1"/>
  <c r="G43" i="29" s="1"/>
  <c r="H42" i="29" s="1"/>
  <c r="H43" i="29" s="1"/>
  <c r="I42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Y17" i="30"/>
  <c r="Y41" i="30" s="1"/>
  <c r="Y43" i="30" s="1"/>
  <c r="X17" i="30"/>
  <c r="W17" i="30"/>
  <c r="V17" i="30"/>
  <c r="U17" i="30"/>
  <c r="U41" i="30" s="1"/>
  <c r="T17" i="30"/>
  <c r="T41" i="30" s="1"/>
  <c r="S17" i="30"/>
  <c r="R17" i="30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AA17" i="31"/>
  <c r="Y17" i="31"/>
  <c r="X17" i="31"/>
  <c r="W17" i="31"/>
  <c r="V17" i="31"/>
  <c r="U17" i="31"/>
  <c r="U41" i="31" s="1"/>
  <c r="T17" i="31"/>
  <c r="T41" i="31" s="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F17" i="31"/>
  <c r="E17" i="31"/>
  <c r="E41" i="31" s="1"/>
  <c r="E43" i="31" s="1"/>
  <c r="D17" i="31"/>
  <c r="D41" i="31" s="1"/>
  <c r="D43" i="31" s="1"/>
  <c r="C17" i="31"/>
  <c r="AA17" i="1"/>
  <c r="AA41" i="1" s="1"/>
  <c r="AA43" i="1" s="1"/>
  <c r="Y17" i="1"/>
  <c r="X17" i="1"/>
  <c r="X41" i="1" s="1"/>
  <c r="W17" i="1"/>
  <c r="W41" i="1" s="1"/>
  <c r="V17" i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M41" i="1" s="1"/>
  <c r="L17" i="1"/>
  <c r="L41" i="1" s="1"/>
  <c r="K17" i="1"/>
  <c r="K41" i="1" s="1"/>
  <c r="J17" i="1"/>
  <c r="J41" i="1" s="1"/>
  <c r="I17" i="1"/>
  <c r="H17" i="1"/>
  <c r="G17" i="1"/>
  <c r="G41" i="1" s="1"/>
  <c r="G43" i="1" s="1"/>
  <c r="F17" i="1"/>
  <c r="E17" i="1"/>
  <c r="E41" i="1" s="1"/>
  <c r="E43" i="1" s="1"/>
  <c r="D17" i="1"/>
  <c r="C17" i="1"/>
  <c r="C41" i="1" s="1"/>
  <c r="C43" i="1" s="1"/>
  <c r="X43" i="1" l="1"/>
  <c r="Z43" i="1" s="1"/>
  <c r="Z41" i="1"/>
  <c r="Y43" i="16"/>
  <c r="Z41" i="16"/>
  <c r="Z17" i="14"/>
  <c r="X41" i="14"/>
  <c r="Z17" i="9"/>
  <c r="X41" i="9"/>
  <c r="F41" i="1"/>
  <c r="F43" i="1" s="1"/>
  <c r="V41" i="1"/>
  <c r="X43" i="31"/>
  <c r="Z17" i="4"/>
  <c r="X41" i="4"/>
  <c r="X41" i="23"/>
  <c r="G41" i="27"/>
  <c r="G43" i="27" s="1"/>
  <c r="H42" i="27" s="1"/>
  <c r="H43" i="27" s="1"/>
  <c r="I42" i="27" s="1"/>
  <c r="I43" i="27" s="1"/>
  <c r="O41" i="27"/>
  <c r="W41" i="27"/>
  <c r="G41" i="26"/>
  <c r="G43" i="26" s="1"/>
  <c r="H42" i="26" s="1"/>
  <c r="H43" i="26" s="1"/>
  <c r="I42" i="26" s="1"/>
  <c r="I43" i="26" s="1"/>
  <c r="J43" i="26" s="1"/>
  <c r="O41" i="26"/>
  <c r="W41" i="26"/>
  <c r="G41" i="25"/>
  <c r="G43" i="25" s="1"/>
  <c r="H42" i="25" s="1"/>
  <c r="H43" i="25" s="1"/>
  <c r="I42" i="25" s="1"/>
  <c r="I43" i="25" s="1"/>
  <c r="J43" i="25" s="1"/>
  <c r="O41" i="25"/>
  <c r="W41" i="25"/>
  <c r="G41" i="24"/>
  <c r="G43" i="24" s="1"/>
  <c r="H42" i="24" s="1"/>
  <c r="H43" i="24" s="1"/>
  <c r="I42" i="24" s="1"/>
  <c r="O41" i="24"/>
  <c r="W41" i="24"/>
  <c r="C41" i="13"/>
  <c r="C43" i="13" s="1"/>
  <c r="K41" i="13"/>
  <c r="S41" i="13"/>
  <c r="C41" i="12"/>
  <c r="C43" i="12" s="1"/>
  <c r="K41" i="12"/>
  <c r="S41" i="12"/>
  <c r="C41" i="11"/>
  <c r="C43" i="11" s="1"/>
  <c r="K41" i="11"/>
  <c r="S41" i="11"/>
  <c r="C41" i="10"/>
  <c r="C43" i="10" s="1"/>
  <c r="K41" i="10"/>
  <c r="S41" i="10"/>
  <c r="C41" i="9"/>
  <c r="C43" i="9" s="1"/>
  <c r="K41" i="9"/>
  <c r="S41" i="9"/>
  <c r="C41" i="8"/>
  <c r="C43" i="8" s="1"/>
  <c r="K41" i="8"/>
  <c r="S41" i="8"/>
  <c r="Z17" i="7"/>
  <c r="Y43" i="6"/>
  <c r="Y43" i="3"/>
  <c r="Z17" i="12"/>
  <c r="X41" i="12"/>
  <c r="X43" i="8"/>
  <c r="Z43" i="8" s="1"/>
  <c r="Z41" i="8"/>
  <c r="H43" i="14"/>
  <c r="I42" i="14" s="1"/>
  <c r="I43" i="14" s="1"/>
  <c r="J43" i="14" s="1"/>
  <c r="X43" i="7"/>
  <c r="Z43" i="7" s="1"/>
  <c r="Z41" i="7"/>
  <c r="H43" i="10"/>
  <c r="I42" i="10" s="1"/>
  <c r="I43" i="10" s="1"/>
  <c r="J43" i="10" s="1"/>
  <c r="N41" i="31"/>
  <c r="Z17" i="5"/>
  <c r="X41" i="5"/>
  <c r="Z17" i="30"/>
  <c r="X41" i="30"/>
  <c r="Z17" i="29"/>
  <c r="X41" i="29"/>
  <c r="H41" i="28"/>
  <c r="H43" i="28" s="1"/>
  <c r="I42" i="28" s="1"/>
  <c r="I43" i="28" s="1"/>
  <c r="P41" i="28"/>
  <c r="Z17" i="28"/>
  <c r="X41" i="28"/>
  <c r="Z17" i="27"/>
  <c r="X41" i="27"/>
  <c r="Z17" i="26"/>
  <c r="X41" i="26"/>
  <c r="Z17" i="25"/>
  <c r="X41" i="25"/>
  <c r="G41" i="23"/>
  <c r="G43" i="23" s="1"/>
  <c r="H42" i="23" s="1"/>
  <c r="H43" i="23" s="1"/>
  <c r="I42" i="23" s="1"/>
  <c r="O41" i="23"/>
  <c r="W41" i="23"/>
  <c r="F41" i="22"/>
  <c r="F43" i="22" s="1"/>
  <c r="N41" i="22"/>
  <c r="V41" i="22"/>
  <c r="V41" i="17"/>
  <c r="F41" i="16"/>
  <c r="F43" i="16" s="1"/>
  <c r="N41" i="16"/>
  <c r="V41" i="16"/>
  <c r="E41" i="15"/>
  <c r="E43" i="15" s="1"/>
  <c r="M41" i="15"/>
  <c r="U41" i="15"/>
  <c r="D41" i="14"/>
  <c r="D43" i="14" s="1"/>
  <c r="L41" i="14"/>
  <c r="T41" i="14"/>
  <c r="X41" i="6"/>
  <c r="Z17" i="11"/>
  <c r="X41" i="11"/>
  <c r="I43" i="7"/>
  <c r="J43" i="7" s="1"/>
  <c r="H43" i="31"/>
  <c r="I42" i="31" s="1"/>
  <c r="I43" i="31" s="1"/>
  <c r="J43" i="31" s="1"/>
  <c r="I43" i="29"/>
  <c r="Z17" i="1"/>
  <c r="Z17" i="31"/>
  <c r="Y41" i="31"/>
  <c r="Y43" i="31" s="1"/>
  <c r="Z43" i="31" s="1"/>
  <c r="I41" i="24"/>
  <c r="Q41" i="24"/>
  <c r="Y41" i="24"/>
  <c r="G41" i="21"/>
  <c r="G43" i="21" s="1"/>
  <c r="H42" i="21" s="1"/>
  <c r="H43" i="21" s="1"/>
  <c r="I42" i="21" s="1"/>
  <c r="I43" i="21" s="1"/>
  <c r="K42" i="21" s="1"/>
  <c r="O41" i="21"/>
  <c r="W41" i="21"/>
  <c r="G41" i="20"/>
  <c r="G43" i="20" s="1"/>
  <c r="H42" i="20" s="1"/>
  <c r="H43" i="20" s="1"/>
  <c r="I42" i="20" s="1"/>
  <c r="I43" i="20" s="1"/>
  <c r="O41" i="20"/>
  <c r="W41" i="20"/>
  <c r="G41" i="19"/>
  <c r="G43" i="19" s="1"/>
  <c r="H42" i="19" s="1"/>
  <c r="H43" i="19" s="1"/>
  <c r="I42" i="19" s="1"/>
  <c r="I43" i="19" s="1"/>
  <c r="O41" i="19"/>
  <c r="W41" i="19"/>
  <c r="G41" i="18"/>
  <c r="G43" i="18" s="1"/>
  <c r="H42" i="18" s="1"/>
  <c r="H43" i="18" s="1"/>
  <c r="I42" i="18" s="1"/>
  <c r="I43" i="18" s="1"/>
  <c r="O41" i="18"/>
  <c r="W41" i="18"/>
  <c r="G41" i="17"/>
  <c r="G43" i="17" s="1"/>
  <c r="H42" i="17" s="1"/>
  <c r="H43" i="17" s="1"/>
  <c r="I42" i="17" s="1"/>
  <c r="I43" i="17" s="1"/>
  <c r="K42" i="17" s="1"/>
  <c r="O41" i="17"/>
  <c r="W41" i="17"/>
  <c r="G41" i="16"/>
  <c r="G43" i="16" s="1"/>
  <c r="H42" i="16" s="1"/>
  <c r="H43" i="16" s="1"/>
  <c r="I42" i="16" s="1"/>
  <c r="I43" i="16" s="1"/>
  <c r="K42" i="16" s="1"/>
  <c r="W41" i="16"/>
  <c r="N41" i="15"/>
  <c r="E41" i="14"/>
  <c r="E43" i="14" s="1"/>
  <c r="U41" i="14"/>
  <c r="Z39" i="5"/>
  <c r="X41" i="10"/>
  <c r="Z17" i="13"/>
  <c r="X41" i="13"/>
  <c r="X43" i="17"/>
  <c r="Z43" i="17" s="1"/>
  <c r="Z41" i="17"/>
  <c r="N41" i="1"/>
  <c r="Z17" i="15"/>
  <c r="F41" i="31"/>
  <c r="F43" i="31" s="1"/>
  <c r="AA41" i="30"/>
  <c r="AA43" i="30" s="1"/>
  <c r="R41" i="29"/>
  <c r="R41" i="28"/>
  <c r="J41" i="27"/>
  <c r="AA41" i="27"/>
  <c r="AA43" i="27" s="1"/>
  <c r="R41" i="26"/>
  <c r="R41" i="25"/>
  <c r="J41" i="24"/>
  <c r="I41" i="23"/>
  <c r="Q41" i="23"/>
  <c r="Y41" i="23"/>
  <c r="Y43" i="23" s="1"/>
  <c r="P41" i="22"/>
  <c r="Z17" i="22"/>
  <c r="X41" i="22"/>
  <c r="Z17" i="21"/>
  <c r="X41" i="21"/>
  <c r="Z17" i="20"/>
  <c r="X41" i="20"/>
  <c r="Z17" i="19"/>
  <c r="X41" i="19"/>
  <c r="Z17" i="18"/>
  <c r="X41" i="18"/>
  <c r="Z43" i="16"/>
  <c r="I43" i="15"/>
  <c r="T41" i="5"/>
  <c r="D41" i="4"/>
  <c r="D43" i="4" s="1"/>
  <c r="T41" i="4"/>
  <c r="L41" i="3"/>
  <c r="D41" i="2"/>
  <c r="D43" i="2" s="1"/>
  <c r="T41" i="2"/>
  <c r="V41" i="31"/>
  <c r="Z17" i="8"/>
  <c r="Z17" i="3"/>
  <c r="X41" i="3"/>
  <c r="J41" i="29"/>
  <c r="AA41" i="29"/>
  <c r="AA43" i="29" s="1"/>
  <c r="J41" i="28"/>
  <c r="AA41" i="28"/>
  <c r="AA43" i="28" s="1"/>
  <c r="R41" i="27"/>
  <c r="J41" i="26"/>
  <c r="AA41" i="26"/>
  <c r="AA43" i="26" s="1"/>
  <c r="J41" i="25"/>
  <c r="AA41" i="25"/>
  <c r="AA43" i="25" s="1"/>
  <c r="R41" i="24"/>
  <c r="H41" i="22"/>
  <c r="H43" i="22" s="1"/>
  <c r="I42" i="22" s="1"/>
  <c r="I43" i="22" s="1"/>
  <c r="C41" i="30"/>
  <c r="C43" i="30" s="1"/>
  <c r="K41" i="30"/>
  <c r="S41" i="30"/>
  <c r="Y43" i="21"/>
  <c r="Z43" i="15"/>
  <c r="G41" i="13"/>
  <c r="G43" i="13" s="1"/>
  <c r="H42" i="13" s="1"/>
  <c r="H43" i="13" s="1"/>
  <c r="I42" i="13" s="1"/>
  <c r="I43" i="13" s="1"/>
  <c r="W41" i="13"/>
  <c r="G41" i="12"/>
  <c r="G43" i="12" s="1"/>
  <c r="H42" i="12" s="1"/>
  <c r="H43" i="12" s="1"/>
  <c r="I42" i="12" s="1"/>
  <c r="I43" i="12" s="1"/>
  <c r="W41" i="12"/>
  <c r="G41" i="11"/>
  <c r="G43" i="11" s="1"/>
  <c r="H42" i="11" s="1"/>
  <c r="H43" i="11" s="1"/>
  <c r="I42" i="11" s="1"/>
  <c r="I43" i="11" s="1"/>
  <c r="J43" i="11" s="1"/>
  <c r="O41" i="11"/>
  <c r="O41" i="10"/>
  <c r="W41" i="10"/>
  <c r="O41" i="9"/>
  <c r="W41" i="9"/>
  <c r="G41" i="8"/>
  <c r="G43" i="8" s="1"/>
  <c r="H42" i="8" s="1"/>
  <c r="H43" i="8" s="1"/>
  <c r="I42" i="8" s="1"/>
  <c r="I43" i="8" s="1"/>
  <c r="K42" i="8" s="1"/>
  <c r="F41" i="7"/>
  <c r="F43" i="7" s="1"/>
  <c r="N41" i="7"/>
  <c r="E41" i="6"/>
  <c r="E43" i="6" s="1"/>
  <c r="M41" i="6"/>
  <c r="U41" i="6"/>
  <c r="Z41" i="15"/>
  <c r="H43" i="2"/>
  <c r="I42" i="2" s="1"/>
  <c r="I43" i="2" s="1"/>
  <c r="J43" i="2" s="1"/>
  <c r="P41" i="2"/>
  <c r="Z17" i="2"/>
  <c r="X41" i="2"/>
  <c r="Z30" i="31"/>
  <c r="Z30" i="24"/>
  <c r="Z30" i="17"/>
  <c r="Z39" i="26"/>
  <c r="K42" i="26"/>
  <c r="K43" i="26" s="1"/>
  <c r="L42" i="26" s="1"/>
  <c r="L43" i="26" s="1"/>
  <c r="M42" i="26" s="1"/>
  <c r="M43" i="26" s="1"/>
  <c r="J43" i="18"/>
  <c r="K42" i="18"/>
  <c r="J43" i="15"/>
  <c r="K42" i="15"/>
  <c r="K43" i="15" s="1"/>
  <c r="L42" i="15" s="1"/>
  <c r="L43" i="15" s="1"/>
  <c r="M42" i="15" s="1"/>
  <c r="M43" i="15" s="1"/>
  <c r="J43" i="16"/>
  <c r="J43" i="30"/>
  <c r="K42" i="30"/>
  <c r="J43" i="9"/>
  <c r="K42" i="9"/>
  <c r="K42" i="4"/>
  <c r="J43" i="4"/>
  <c r="J43" i="27"/>
  <c r="K42" i="27"/>
  <c r="J43" i="20"/>
  <c r="K42" i="20"/>
  <c r="K42" i="1"/>
  <c r="J43" i="1"/>
  <c r="J43" i="13"/>
  <c r="K42" i="13"/>
  <c r="J43" i="29"/>
  <c r="K42" i="29"/>
  <c r="J43" i="8"/>
  <c r="J43" i="3"/>
  <c r="K42" i="3"/>
  <c r="J43" i="19"/>
  <c r="K42" i="19"/>
  <c r="J43" i="17"/>
  <c r="J43" i="12"/>
  <c r="K42" i="12"/>
  <c r="N42" i="26"/>
  <c r="N42" i="18"/>
  <c r="K43" i="18"/>
  <c r="L42" i="18" s="1"/>
  <c r="L43" i="18" s="1"/>
  <c r="M42" i="18" s="1"/>
  <c r="M43" i="18" s="1"/>
  <c r="K42" i="10"/>
  <c r="K42" i="7"/>
  <c r="K42" i="11"/>
  <c r="K42" i="6"/>
  <c r="K42" i="5"/>
  <c r="J43" i="5"/>
  <c r="J43" i="28" l="1"/>
  <c r="K42" i="28"/>
  <c r="K42" i="22"/>
  <c r="J43" i="22"/>
  <c r="Z41" i="20"/>
  <c r="X43" i="20"/>
  <c r="Z43" i="20" s="1"/>
  <c r="Z41" i="27"/>
  <c r="X43" i="27"/>
  <c r="Z43" i="27" s="1"/>
  <c r="X43" i="30"/>
  <c r="Z43" i="30" s="1"/>
  <c r="Z41" i="30"/>
  <c r="Z41" i="4"/>
  <c r="X43" i="4"/>
  <c r="Z43" i="4" s="1"/>
  <c r="Z41" i="14"/>
  <c r="X43" i="14"/>
  <c r="Z43" i="14" s="1"/>
  <c r="Z41" i="2"/>
  <c r="X43" i="2"/>
  <c r="Z43" i="2" s="1"/>
  <c r="Z41" i="21"/>
  <c r="X43" i="21"/>
  <c r="Z43" i="21" s="1"/>
  <c r="Z41" i="11"/>
  <c r="X43" i="11"/>
  <c r="Z43" i="11" s="1"/>
  <c r="Z41" i="3"/>
  <c r="X43" i="3"/>
  <c r="Z43" i="3" s="1"/>
  <c r="Z41" i="10"/>
  <c r="X43" i="10"/>
  <c r="Z43" i="10" s="1"/>
  <c r="Z41" i="5"/>
  <c r="X43" i="5"/>
  <c r="Z43" i="5" s="1"/>
  <c r="Z41" i="31"/>
  <c r="Z41" i="13"/>
  <c r="X43" i="13"/>
  <c r="Z43" i="13" s="1"/>
  <c r="N42" i="15"/>
  <c r="J43" i="21"/>
  <c r="X43" i="22"/>
  <c r="Z43" i="22" s="1"/>
  <c r="Z41" i="22"/>
  <c r="K42" i="31"/>
  <c r="X43" i="25"/>
  <c r="Z43" i="25" s="1"/>
  <c r="Z41" i="25"/>
  <c r="I43" i="24"/>
  <c r="K42" i="25"/>
  <c r="Z41" i="18"/>
  <c r="X43" i="18"/>
  <c r="Z43" i="18" s="1"/>
  <c r="X43" i="6"/>
  <c r="Z41" i="6"/>
  <c r="I43" i="23"/>
  <c r="K42" i="14"/>
  <c r="N42" i="14" s="1"/>
  <c r="Z41" i="19"/>
  <c r="X43" i="19"/>
  <c r="Z43" i="19" s="1"/>
  <c r="X43" i="23"/>
  <c r="Z43" i="23" s="1"/>
  <c r="Z41" i="23"/>
  <c r="Z41" i="24"/>
  <c r="Y43" i="24"/>
  <c r="Z43" i="24" s="1"/>
  <c r="Z41" i="28"/>
  <c r="X43" i="28"/>
  <c r="Z43" i="28" s="1"/>
  <c r="Z41" i="12"/>
  <c r="X43" i="12"/>
  <c r="Z43" i="12" s="1"/>
  <c r="K42" i="2"/>
  <c r="Z41" i="26"/>
  <c r="X43" i="26"/>
  <c r="Z43" i="26" s="1"/>
  <c r="Z41" i="29"/>
  <c r="X43" i="29"/>
  <c r="Z43" i="29" s="1"/>
  <c r="Z43" i="6"/>
  <c r="Z41" i="9"/>
  <c r="X43" i="9"/>
  <c r="Z43" i="9" s="1"/>
  <c r="N42" i="11"/>
  <c r="K43" i="11"/>
  <c r="L42" i="11" s="1"/>
  <c r="L43" i="11" s="1"/>
  <c r="M42" i="11" s="1"/>
  <c r="M43" i="11" s="1"/>
  <c r="N42" i="4"/>
  <c r="K43" i="4"/>
  <c r="L42" i="4" s="1"/>
  <c r="L43" i="4" s="1"/>
  <c r="M42" i="4" s="1"/>
  <c r="M43" i="4" s="1"/>
  <c r="N42" i="12"/>
  <c r="K43" i="12"/>
  <c r="L42" i="12" s="1"/>
  <c r="L43" i="12" s="1"/>
  <c r="M42" i="12" s="1"/>
  <c r="M43" i="12" s="1"/>
  <c r="N42" i="17"/>
  <c r="K43" i="17"/>
  <c r="L42" i="17" s="1"/>
  <c r="L43" i="17" s="1"/>
  <c r="M42" i="17" s="1"/>
  <c r="M43" i="17" s="1"/>
  <c r="N42" i="16"/>
  <c r="K43" i="16"/>
  <c r="L42" i="16" s="1"/>
  <c r="L43" i="16" s="1"/>
  <c r="M42" i="16" s="1"/>
  <c r="M43" i="16" s="1"/>
  <c r="O42" i="26"/>
  <c r="N43" i="26"/>
  <c r="N42" i="19"/>
  <c r="K43" i="19"/>
  <c r="L42" i="19" s="1"/>
  <c r="L43" i="19" s="1"/>
  <c r="M42" i="19" s="1"/>
  <c r="M43" i="19" s="1"/>
  <c r="N42" i="9"/>
  <c r="K43" i="9"/>
  <c r="L42" i="9" s="1"/>
  <c r="L43" i="9" s="1"/>
  <c r="M42" i="9" s="1"/>
  <c r="M43" i="9" s="1"/>
  <c r="N42" i="10"/>
  <c r="K43" i="10"/>
  <c r="L42" i="10" s="1"/>
  <c r="L43" i="10" s="1"/>
  <c r="M42" i="10" s="1"/>
  <c r="M43" i="10" s="1"/>
  <c r="N42" i="29"/>
  <c r="K43" i="29"/>
  <c r="L42" i="29" s="1"/>
  <c r="L43" i="29" s="1"/>
  <c r="M42" i="29" s="1"/>
  <c r="M43" i="29" s="1"/>
  <c r="N42" i="21"/>
  <c r="K43" i="21"/>
  <c r="L42" i="21" s="1"/>
  <c r="L43" i="21" s="1"/>
  <c r="M42" i="21" s="1"/>
  <c r="M43" i="21" s="1"/>
  <c r="N42" i="31"/>
  <c r="K43" i="31"/>
  <c r="L42" i="31" s="1"/>
  <c r="L43" i="31" s="1"/>
  <c r="M42" i="31" s="1"/>
  <c r="M43" i="31" s="1"/>
  <c r="N42" i="13"/>
  <c r="K43" i="13"/>
  <c r="L42" i="13" s="1"/>
  <c r="L43" i="13" s="1"/>
  <c r="M42" i="13" s="1"/>
  <c r="M43" i="13" s="1"/>
  <c r="N42" i="27"/>
  <c r="K43" i="27"/>
  <c r="L42" i="27" s="1"/>
  <c r="L43" i="27" s="1"/>
  <c r="M42" i="27" s="1"/>
  <c r="M43" i="27" s="1"/>
  <c r="N42" i="28"/>
  <c r="K43" i="28"/>
  <c r="L42" i="28" s="1"/>
  <c r="L43" i="28" s="1"/>
  <c r="M42" i="28" s="1"/>
  <c r="M43" i="28" s="1"/>
  <c r="N42" i="6"/>
  <c r="K43" i="6"/>
  <c r="L42" i="6" s="1"/>
  <c r="L43" i="6" s="1"/>
  <c r="M42" i="6" s="1"/>
  <c r="M43" i="6" s="1"/>
  <c r="N42" i="8"/>
  <c r="K43" i="8"/>
  <c r="L42" i="8" s="1"/>
  <c r="L43" i="8" s="1"/>
  <c r="M42" i="8" s="1"/>
  <c r="M43" i="8" s="1"/>
  <c r="N42" i="1"/>
  <c r="K43" i="1"/>
  <c r="L42" i="1" s="1"/>
  <c r="L43" i="1" s="1"/>
  <c r="M42" i="1" s="1"/>
  <c r="M43" i="1" s="1"/>
  <c r="N42" i="7"/>
  <c r="K43" i="7"/>
  <c r="L42" i="7" s="1"/>
  <c r="L43" i="7" s="1"/>
  <c r="M42" i="7" s="1"/>
  <c r="M43" i="7" s="1"/>
  <c r="N42" i="22"/>
  <c r="K43" i="22"/>
  <c r="L42" i="22" s="1"/>
  <c r="L43" i="22" s="1"/>
  <c r="M42" i="22" s="1"/>
  <c r="M43" i="22" s="1"/>
  <c r="N42" i="20"/>
  <c r="K43" i="20"/>
  <c r="L42" i="20" s="1"/>
  <c r="L43" i="20" s="1"/>
  <c r="M42" i="20" s="1"/>
  <c r="M43" i="20" s="1"/>
  <c r="O42" i="15"/>
  <c r="N43" i="15"/>
  <c r="N42" i="25"/>
  <c r="K43" i="25"/>
  <c r="L42" i="25" s="1"/>
  <c r="L43" i="25" s="1"/>
  <c r="M42" i="25" s="1"/>
  <c r="M43" i="25" s="1"/>
  <c r="N42" i="30"/>
  <c r="K43" i="30"/>
  <c r="L42" i="30" s="1"/>
  <c r="L43" i="30" s="1"/>
  <c r="M42" i="30" s="1"/>
  <c r="M43" i="30" s="1"/>
  <c r="N43" i="18"/>
  <c r="O42" i="18"/>
  <c r="N42" i="3"/>
  <c r="K43" i="3"/>
  <c r="L42" i="3" s="1"/>
  <c r="L43" i="3" s="1"/>
  <c r="M42" i="3" s="1"/>
  <c r="M43" i="3" s="1"/>
  <c r="N42" i="5"/>
  <c r="K43" i="5"/>
  <c r="L42" i="5" s="1"/>
  <c r="L43" i="5" s="1"/>
  <c r="M42" i="5" s="1"/>
  <c r="M43" i="5" s="1"/>
  <c r="J43" i="24" l="1"/>
  <c r="K42" i="24"/>
  <c r="J43" i="23"/>
  <c r="K42" i="23"/>
  <c r="K43" i="2"/>
  <c r="L42" i="2" s="1"/>
  <c r="L43" i="2" s="1"/>
  <c r="M42" i="2" s="1"/>
  <c r="M43" i="2" s="1"/>
  <c r="N42" i="2"/>
  <c r="K43" i="14"/>
  <c r="L42" i="14" s="1"/>
  <c r="L43" i="14" s="1"/>
  <c r="M42" i="14" s="1"/>
  <c r="M43" i="14" s="1"/>
  <c r="O42" i="14" s="1"/>
  <c r="N43" i="17"/>
  <c r="O42" i="17"/>
  <c r="N43" i="13"/>
  <c r="O42" i="13"/>
  <c r="N43" i="22"/>
  <c r="O42" i="22"/>
  <c r="N43" i="5"/>
  <c r="O42" i="5"/>
  <c r="N43" i="31"/>
  <c r="O42" i="31"/>
  <c r="N43" i="14"/>
  <c r="N43" i="4"/>
  <c r="O42" i="4"/>
  <c r="N43" i="30"/>
  <c r="O42" i="30"/>
  <c r="N43" i="28"/>
  <c r="O42" i="28"/>
  <c r="N43" i="1"/>
  <c r="O42" i="1"/>
  <c r="N43" i="6"/>
  <c r="O42" i="6"/>
  <c r="O43" i="26"/>
  <c r="P42" i="26" s="1"/>
  <c r="P43" i="26" s="1"/>
  <c r="Q42" i="26" s="1"/>
  <c r="Q43" i="26" s="1"/>
  <c r="R42" i="26"/>
  <c r="N43" i="25"/>
  <c r="O42" i="25"/>
  <c r="N43" i="12"/>
  <c r="O42" i="12"/>
  <c r="N43" i="9"/>
  <c r="O42" i="9"/>
  <c r="O43" i="18"/>
  <c r="P42" i="18" s="1"/>
  <c r="P43" i="18" s="1"/>
  <c r="Q42" i="18" s="1"/>
  <c r="Q43" i="18" s="1"/>
  <c r="R42" i="18"/>
  <c r="O42" i="27"/>
  <c r="N43" i="27"/>
  <c r="N43" i="19"/>
  <c r="O42" i="19"/>
  <c r="N43" i="16"/>
  <c r="O42" i="16"/>
  <c r="O42" i="11"/>
  <c r="N43" i="11"/>
  <c r="O42" i="7"/>
  <c r="N43" i="7"/>
  <c r="N43" i="10"/>
  <c r="O42" i="10"/>
  <c r="O42" i="3"/>
  <c r="N43" i="3"/>
  <c r="N43" i="21"/>
  <c r="O42" i="21"/>
  <c r="O43" i="15"/>
  <c r="P42" i="15" s="1"/>
  <c r="P43" i="15" s="1"/>
  <c r="Q42" i="15" s="1"/>
  <c r="Q43" i="15" s="1"/>
  <c r="R42" i="15"/>
  <c r="N43" i="20"/>
  <c r="O42" i="20"/>
  <c r="N43" i="8"/>
  <c r="O42" i="8"/>
  <c r="N43" i="29"/>
  <c r="O42" i="29"/>
  <c r="O42" i="2" l="1"/>
  <c r="N43" i="2"/>
  <c r="K43" i="24"/>
  <c r="L42" i="24" s="1"/>
  <c r="L43" i="24" s="1"/>
  <c r="M42" i="24" s="1"/>
  <c r="M43" i="24" s="1"/>
  <c r="N42" i="24"/>
  <c r="N42" i="23"/>
  <c r="K43" i="23"/>
  <c r="L42" i="23" s="1"/>
  <c r="L43" i="23" s="1"/>
  <c r="M42" i="23" s="1"/>
  <c r="M43" i="23" s="1"/>
  <c r="O43" i="1"/>
  <c r="P42" i="1" s="1"/>
  <c r="P43" i="1" s="1"/>
  <c r="Q42" i="1" s="1"/>
  <c r="Q43" i="1" s="1"/>
  <c r="R42" i="1"/>
  <c r="O43" i="7"/>
  <c r="P42" i="7" s="1"/>
  <c r="P43" i="7" s="1"/>
  <c r="Q42" i="7" s="1"/>
  <c r="Q43" i="7" s="1"/>
  <c r="R42" i="7"/>
  <c r="O43" i="6"/>
  <c r="P42" i="6" s="1"/>
  <c r="P43" i="6" s="1"/>
  <c r="Q42" i="6" s="1"/>
  <c r="Q43" i="6" s="1"/>
  <c r="R42" i="6"/>
  <c r="O43" i="25"/>
  <c r="P42" i="25" s="1"/>
  <c r="P43" i="25" s="1"/>
  <c r="Q42" i="25" s="1"/>
  <c r="Q43" i="25" s="1"/>
  <c r="R42" i="25"/>
  <c r="O43" i="4"/>
  <c r="P42" i="4" s="1"/>
  <c r="P43" i="4" s="1"/>
  <c r="Q42" i="4" s="1"/>
  <c r="Q43" i="4" s="1"/>
  <c r="R42" i="4"/>
  <c r="O43" i="27"/>
  <c r="P42" i="27" s="1"/>
  <c r="P43" i="27" s="1"/>
  <c r="Q42" i="27" s="1"/>
  <c r="Q43" i="27" s="1"/>
  <c r="R42" i="27"/>
  <c r="R42" i="29"/>
  <c r="O43" i="29"/>
  <c r="P42" i="29" s="1"/>
  <c r="P43" i="29" s="1"/>
  <c r="Q42" i="29" s="1"/>
  <c r="Q43" i="29" s="1"/>
  <c r="O43" i="13"/>
  <c r="P42" i="13" s="1"/>
  <c r="P43" i="13" s="1"/>
  <c r="Q42" i="13" s="1"/>
  <c r="Q43" i="13" s="1"/>
  <c r="R42" i="13"/>
  <c r="O43" i="11"/>
  <c r="P42" i="11" s="1"/>
  <c r="P43" i="11" s="1"/>
  <c r="Q42" i="11" s="1"/>
  <c r="Q43" i="11" s="1"/>
  <c r="R42" i="11"/>
  <c r="O43" i="8"/>
  <c r="P42" i="8" s="1"/>
  <c r="P43" i="8" s="1"/>
  <c r="Q42" i="8" s="1"/>
  <c r="Q43" i="8" s="1"/>
  <c r="R42" i="8"/>
  <c r="O43" i="9"/>
  <c r="P42" i="9" s="1"/>
  <c r="P43" i="9" s="1"/>
  <c r="Q42" i="9" s="1"/>
  <c r="Q43" i="9" s="1"/>
  <c r="R42" i="9"/>
  <c r="O43" i="22"/>
  <c r="P42" i="22" s="1"/>
  <c r="P43" i="22" s="1"/>
  <c r="Q42" i="22" s="1"/>
  <c r="Q43" i="22" s="1"/>
  <c r="R42" i="22"/>
  <c r="O43" i="14"/>
  <c r="P42" i="14" s="1"/>
  <c r="P43" i="14" s="1"/>
  <c r="Q42" i="14" s="1"/>
  <c r="Q43" i="14" s="1"/>
  <c r="R42" i="14"/>
  <c r="R43" i="18"/>
  <c r="S42" i="18"/>
  <c r="O43" i="31"/>
  <c r="P42" i="31" s="1"/>
  <c r="P43" i="31" s="1"/>
  <c r="Q42" i="31" s="1"/>
  <c r="Q43" i="31" s="1"/>
  <c r="R42" i="31"/>
  <c r="O43" i="30"/>
  <c r="P42" i="30" s="1"/>
  <c r="P43" i="30" s="1"/>
  <c r="Q42" i="30" s="1"/>
  <c r="Q43" i="30" s="1"/>
  <c r="R42" i="30"/>
  <c r="R42" i="5"/>
  <c r="O43" i="5"/>
  <c r="P42" i="5" s="1"/>
  <c r="P43" i="5" s="1"/>
  <c r="Q42" i="5" s="1"/>
  <c r="Q43" i="5" s="1"/>
  <c r="R43" i="15"/>
  <c r="S42" i="15"/>
  <c r="O43" i="21"/>
  <c r="P42" i="21" s="1"/>
  <c r="P43" i="21" s="1"/>
  <c r="Q42" i="21" s="1"/>
  <c r="Q43" i="21" s="1"/>
  <c r="R42" i="21"/>
  <c r="R43" i="26"/>
  <c r="S42" i="26"/>
  <c r="O43" i="16"/>
  <c r="P42" i="16" s="1"/>
  <c r="P43" i="16" s="1"/>
  <c r="Q42" i="16" s="1"/>
  <c r="Q43" i="16" s="1"/>
  <c r="R42" i="16"/>
  <c r="O43" i="28"/>
  <c r="P42" i="28" s="1"/>
  <c r="P43" i="28" s="1"/>
  <c r="Q42" i="28" s="1"/>
  <c r="Q43" i="28" s="1"/>
  <c r="R42" i="28"/>
  <c r="O43" i="17"/>
  <c r="P42" i="17" s="1"/>
  <c r="P43" i="17" s="1"/>
  <c r="Q42" i="17" s="1"/>
  <c r="Q43" i="17" s="1"/>
  <c r="R42" i="17"/>
  <c r="O43" i="3"/>
  <c r="P42" i="3" s="1"/>
  <c r="P43" i="3" s="1"/>
  <c r="Q42" i="3" s="1"/>
  <c r="Q43" i="3" s="1"/>
  <c r="R42" i="3"/>
  <c r="O43" i="20"/>
  <c r="P42" i="20" s="1"/>
  <c r="P43" i="20" s="1"/>
  <c r="Q42" i="20" s="1"/>
  <c r="Q43" i="20" s="1"/>
  <c r="R42" i="20"/>
  <c r="R42" i="10"/>
  <c r="O43" i="10"/>
  <c r="P42" i="10" s="1"/>
  <c r="P43" i="10" s="1"/>
  <c r="Q42" i="10" s="1"/>
  <c r="Q43" i="10" s="1"/>
  <c r="O43" i="19"/>
  <c r="P42" i="19" s="1"/>
  <c r="P43" i="19" s="1"/>
  <c r="Q42" i="19" s="1"/>
  <c r="Q43" i="19" s="1"/>
  <c r="R42" i="19"/>
  <c r="O43" i="12"/>
  <c r="P42" i="12" s="1"/>
  <c r="P43" i="12" s="1"/>
  <c r="Q42" i="12" s="1"/>
  <c r="Q43" i="12" s="1"/>
  <c r="R42" i="12"/>
  <c r="O43" i="2" l="1"/>
  <c r="P42" i="2" s="1"/>
  <c r="P43" i="2" s="1"/>
  <c r="Q42" i="2" s="1"/>
  <c r="Q43" i="2" s="1"/>
  <c r="R42" i="2"/>
  <c r="O42" i="23"/>
  <c r="N43" i="23"/>
  <c r="N43" i="24"/>
  <c r="O42" i="24"/>
  <c r="V42" i="15"/>
  <c r="S43" i="15"/>
  <c r="T42" i="15" s="1"/>
  <c r="T43" i="15" s="1"/>
  <c r="U42" i="15" s="1"/>
  <c r="U43" i="15" s="1"/>
  <c r="V43" i="15" s="1"/>
  <c r="W43" i="15" s="1"/>
  <c r="R43" i="22"/>
  <c r="S42" i="22"/>
  <c r="S42" i="5"/>
  <c r="R43" i="5"/>
  <c r="R43" i="16"/>
  <c r="S42" i="16"/>
  <c r="R43" i="25"/>
  <c r="S42" i="25"/>
  <c r="V42" i="26"/>
  <c r="S43" i="26"/>
  <c r="T42" i="26" s="1"/>
  <c r="T43" i="26" s="1"/>
  <c r="U42" i="26" s="1"/>
  <c r="U43" i="26" s="1"/>
  <c r="V43" i="26" s="1"/>
  <c r="W43" i="26" s="1"/>
  <c r="R43" i="9"/>
  <c r="S42" i="9"/>
  <c r="R43" i="19"/>
  <c r="S42" i="19"/>
  <c r="R43" i="8"/>
  <c r="S42" i="8"/>
  <c r="R43" i="27"/>
  <c r="S42" i="27"/>
  <c r="R43" i="7"/>
  <c r="S42" i="7"/>
  <c r="S42" i="13"/>
  <c r="R43" i="13"/>
  <c r="S42" i="29"/>
  <c r="R43" i="29"/>
  <c r="R43" i="12"/>
  <c r="S42" i="12"/>
  <c r="R43" i="6"/>
  <c r="S42" i="6"/>
  <c r="V42" i="18"/>
  <c r="S43" i="18"/>
  <c r="T42" i="18" s="1"/>
  <c r="T43" i="18" s="1"/>
  <c r="U42" i="18" s="1"/>
  <c r="U43" i="18" s="1"/>
  <c r="V43" i="18" s="1"/>
  <c r="W43" i="18" s="1"/>
  <c r="R43" i="17"/>
  <c r="S42" i="17"/>
  <c r="R43" i="10"/>
  <c r="S42" i="10"/>
  <c r="R43" i="20"/>
  <c r="S42" i="20"/>
  <c r="R43" i="3"/>
  <c r="S42" i="3"/>
  <c r="S42" i="31"/>
  <c r="R43" i="31"/>
  <c r="R43" i="28"/>
  <c r="S42" i="28"/>
  <c r="R43" i="21"/>
  <c r="S42" i="21"/>
  <c r="R43" i="30"/>
  <c r="S42" i="30"/>
  <c r="R43" i="14"/>
  <c r="S42" i="14"/>
  <c r="R43" i="11"/>
  <c r="S42" i="11"/>
  <c r="R43" i="4"/>
  <c r="S42" i="4"/>
  <c r="R43" i="1"/>
  <c r="S42" i="1"/>
  <c r="O43" i="24" l="1"/>
  <c r="P42" i="24" s="1"/>
  <c r="P43" i="24" s="1"/>
  <c r="Q42" i="24" s="1"/>
  <c r="Q43" i="24" s="1"/>
  <c r="R42" i="24"/>
  <c r="O43" i="23"/>
  <c r="P42" i="23" s="1"/>
  <c r="P43" i="23" s="1"/>
  <c r="Q42" i="23" s="1"/>
  <c r="Q43" i="23" s="1"/>
  <c r="R42" i="23"/>
  <c r="R43" i="2"/>
  <c r="S42" i="2"/>
  <c r="V42" i="14"/>
  <c r="S43" i="14"/>
  <c r="T42" i="14" s="1"/>
  <c r="T43" i="14" s="1"/>
  <c r="U42" i="14" s="1"/>
  <c r="U43" i="14" s="1"/>
  <c r="V43" i="14" s="1"/>
  <c r="W43" i="14" s="1"/>
  <c r="V42" i="10"/>
  <c r="S43" i="10"/>
  <c r="T42" i="10" s="1"/>
  <c r="T43" i="10" s="1"/>
  <c r="U42" i="10" s="1"/>
  <c r="U43" i="10" s="1"/>
  <c r="V43" i="10" s="1"/>
  <c r="W43" i="10" s="1"/>
  <c r="V42" i="7"/>
  <c r="S43" i="7"/>
  <c r="T42" i="7" s="1"/>
  <c r="T43" i="7" s="1"/>
  <c r="U42" i="7" s="1"/>
  <c r="U43" i="7" s="1"/>
  <c r="V43" i="7" s="1"/>
  <c r="W43" i="7" s="1"/>
  <c r="V42" i="1"/>
  <c r="S43" i="1"/>
  <c r="T42" i="1" s="1"/>
  <c r="T43" i="1" s="1"/>
  <c r="U42" i="1" s="1"/>
  <c r="U43" i="1" s="1"/>
  <c r="V43" i="1" s="1"/>
  <c r="W43" i="1" s="1"/>
  <c r="V42" i="4"/>
  <c r="S43" i="4"/>
  <c r="T42" i="4" s="1"/>
  <c r="T43" i="4" s="1"/>
  <c r="U42" i="4" s="1"/>
  <c r="U43" i="4" s="1"/>
  <c r="V43" i="4" s="1"/>
  <c r="W43" i="4" s="1"/>
  <c r="V42" i="12"/>
  <c r="S43" i="12"/>
  <c r="T42" i="12" s="1"/>
  <c r="T43" i="12" s="1"/>
  <c r="U42" i="12" s="1"/>
  <c r="U43" i="12" s="1"/>
  <c r="V43" i="12" s="1"/>
  <c r="W43" i="12" s="1"/>
  <c r="V42" i="9"/>
  <c r="S43" i="9"/>
  <c r="T42" i="9" s="1"/>
  <c r="T43" i="9" s="1"/>
  <c r="U42" i="9" s="1"/>
  <c r="U43" i="9" s="1"/>
  <c r="V43" i="9" s="1"/>
  <c r="W43" i="9" s="1"/>
  <c r="V42" i="30"/>
  <c r="S43" i="30"/>
  <c r="T42" i="30" s="1"/>
  <c r="T43" i="30" s="1"/>
  <c r="U42" i="30" s="1"/>
  <c r="U43" i="30" s="1"/>
  <c r="V43" i="30" s="1"/>
  <c r="W43" i="30" s="1"/>
  <c r="V42" i="17"/>
  <c r="S43" i="17"/>
  <c r="T42" i="17" s="1"/>
  <c r="T43" i="17" s="1"/>
  <c r="U42" i="17" s="1"/>
  <c r="U43" i="17" s="1"/>
  <c r="V43" i="17" s="1"/>
  <c r="W43" i="17" s="1"/>
  <c r="V42" i="27"/>
  <c r="S43" i="27"/>
  <c r="T42" i="27" s="1"/>
  <c r="T43" i="27" s="1"/>
  <c r="U42" i="27" s="1"/>
  <c r="U43" i="27" s="1"/>
  <c r="V43" i="27" s="1"/>
  <c r="W43" i="27" s="1"/>
  <c r="V42" i="31"/>
  <c r="S43" i="31"/>
  <c r="T42" i="31" s="1"/>
  <c r="T43" i="31" s="1"/>
  <c r="U42" i="31" s="1"/>
  <c r="U43" i="31" s="1"/>
  <c r="V43" i="31" s="1"/>
  <c r="W43" i="31" s="1"/>
  <c r="V42" i="6"/>
  <c r="S43" i="6"/>
  <c r="T42" i="6" s="1"/>
  <c r="T43" i="6" s="1"/>
  <c r="U42" i="6" s="1"/>
  <c r="U43" i="6" s="1"/>
  <c r="V43" i="6" s="1"/>
  <c r="W43" i="6" s="1"/>
  <c r="V42" i="19"/>
  <c r="S43" i="19"/>
  <c r="T42" i="19" s="1"/>
  <c r="T43" i="19" s="1"/>
  <c r="U42" i="19" s="1"/>
  <c r="U43" i="19" s="1"/>
  <c r="V43" i="19" s="1"/>
  <c r="W43" i="19" s="1"/>
  <c r="V42" i="25"/>
  <c r="S43" i="25"/>
  <c r="T42" i="25" s="1"/>
  <c r="T43" i="25" s="1"/>
  <c r="U42" i="25" s="1"/>
  <c r="U43" i="25" s="1"/>
  <c r="V43" i="25" s="1"/>
  <c r="W43" i="25" s="1"/>
  <c r="V42" i="16"/>
  <c r="S43" i="16"/>
  <c r="T42" i="16" s="1"/>
  <c r="T43" i="16" s="1"/>
  <c r="U42" i="16" s="1"/>
  <c r="U43" i="16" s="1"/>
  <c r="V43" i="16" s="1"/>
  <c r="W43" i="16" s="1"/>
  <c r="V42" i="29"/>
  <c r="S43" i="29"/>
  <c r="T42" i="29" s="1"/>
  <c r="T43" i="29" s="1"/>
  <c r="U42" i="29" s="1"/>
  <c r="U43" i="29" s="1"/>
  <c r="V43" i="29" s="1"/>
  <c r="W43" i="29" s="1"/>
  <c r="V42" i="5"/>
  <c r="S43" i="5"/>
  <c r="T42" i="5" s="1"/>
  <c r="T43" i="5" s="1"/>
  <c r="U42" i="5" s="1"/>
  <c r="U43" i="5" s="1"/>
  <c r="V43" i="5" s="1"/>
  <c r="W43" i="5" s="1"/>
  <c r="V42" i="21"/>
  <c r="S43" i="21"/>
  <c r="T42" i="21" s="1"/>
  <c r="T43" i="21" s="1"/>
  <c r="U42" i="21" s="1"/>
  <c r="U43" i="21" s="1"/>
  <c r="V43" i="21" s="1"/>
  <c r="W43" i="21" s="1"/>
  <c r="V42" i="3"/>
  <c r="S43" i="3"/>
  <c r="T42" i="3" s="1"/>
  <c r="T43" i="3" s="1"/>
  <c r="U42" i="3" s="1"/>
  <c r="U43" i="3" s="1"/>
  <c r="V43" i="3" s="1"/>
  <c r="W43" i="3" s="1"/>
  <c r="V42" i="8"/>
  <c r="S43" i="8"/>
  <c r="T42" i="8" s="1"/>
  <c r="T43" i="8" s="1"/>
  <c r="U42" i="8" s="1"/>
  <c r="U43" i="8" s="1"/>
  <c r="V43" i="8" s="1"/>
  <c r="W43" i="8" s="1"/>
  <c r="V42" i="22"/>
  <c r="S43" i="22"/>
  <c r="T42" i="22" s="1"/>
  <c r="T43" i="22" s="1"/>
  <c r="U42" i="22" s="1"/>
  <c r="U43" i="22" s="1"/>
  <c r="V43" i="22" s="1"/>
  <c r="W43" i="22" s="1"/>
  <c r="V42" i="13"/>
  <c r="S43" i="13"/>
  <c r="T42" i="13" s="1"/>
  <c r="T43" i="13" s="1"/>
  <c r="U42" i="13" s="1"/>
  <c r="U43" i="13" s="1"/>
  <c r="V43" i="13" s="1"/>
  <c r="W43" i="13" s="1"/>
  <c r="V42" i="11"/>
  <c r="S43" i="11"/>
  <c r="T42" i="11" s="1"/>
  <c r="T43" i="11" s="1"/>
  <c r="U42" i="11" s="1"/>
  <c r="U43" i="11" s="1"/>
  <c r="V43" i="11" s="1"/>
  <c r="W43" i="11" s="1"/>
  <c r="V42" i="28"/>
  <c r="S43" i="28"/>
  <c r="T42" i="28" s="1"/>
  <c r="T43" i="28" s="1"/>
  <c r="U42" i="28" s="1"/>
  <c r="U43" i="28" s="1"/>
  <c r="V43" i="28" s="1"/>
  <c r="W43" i="28" s="1"/>
  <c r="V42" i="20"/>
  <c r="S43" i="20"/>
  <c r="T42" i="20" s="1"/>
  <c r="T43" i="20" s="1"/>
  <c r="U42" i="20" s="1"/>
  <c r="U43" i="20" s="1"/>
  <c r="V43" i="20" s="1"/>
  <c r="W43" i="20" s="1"/>
  <c r="R43" i="23" l="1"/>
  <c r="S42" i="23"/>
  <c r="V42" i="2"/>
  <c r="S43" i="2"/>
  <c r="T42" i="2" s="1"/>
  <c r="T43" i="2" s="1"/>
  <c r="U42" i="2" s="1"/>
  <c r="U43" i="2" s="1"/>
  <c r="V43" i="2" s="1"/>
  <c r="W43" i="2" s="1"/>
  <c r="R43" i="24"/>
  <c r="S42" i="24"/>
  <c r="V42" i="24" l="1"/>
  <c r="S43" i="24"/>
  <c r="T42" i="24" s="1"/>
  <c r="T43" i="24" s="1"/>
  <c r="U42" i="24" s="1"/>
  <c r="U43" i="24" s="1"/>
  <c r="V43" i="24" s="1"/>
  <c r="W43" i="24" s="1"/>
  <c r="V42" i="23"/>
  <c r="S43" i="23"/>
  <c r="T42" i="23" s="1"/>
  <c r="T43" i="23" s="1"/>
  <c r="U42" i="23" s="1"/>
  <c r="U43" i="23" s="1"/>
  <c r="V43" i="23" s="1"/>
  <c r="W43" i="23" s="1"/>
</calcChain>
</file>

<file path=xl/sharedStrings.xml><?xml version="1.0" encoding="utf-8"?>
<sst xmlns="http://schemas.openxmlformats.org/spreadsheetml/2006/main" count="3503" uniqueCount="100">
  <si>
    <t>Western Cape: Cape Town (CPT)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</si>
  <si>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</si>
  <si>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</si>
  <si>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</si>
  <si>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</si>
  <si>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</si>
  <si>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</si>
  <si>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</si>
  <si>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</si>
  <si>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</si>
  <si>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</si>
  <si>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</si>
  <si>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</si>
  <si>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</si>
  <si>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</si>
  <si>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</si>
  <si>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</si>
  <si>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</si>
  <si>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</si>
  <si>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</si>
  <si>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</si>
  <si>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</si>
  <si>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</si>
  <si>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</si>
  <si>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</si>
  <si>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</si>
  <si>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</si>
  <si>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</si>
  <si>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</si>
  <si>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</si>
  <si>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</si>
  <si>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</si>
  <si>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</si>
  <si>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</si>
  <si>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</si>
  <si>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</si>
  <si>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</si>
  <si>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</si>
  <si>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</si>
  <si>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</si>
  <si>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</si>
  <si>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</si>
  <si>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</si>
  <si>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</si>
  <si>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</si>
  <si>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</si>
  <si>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</si>
  <si>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</si>
  <si>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</si>
  <si>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</si>
  <si>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</si>
  <si>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</si>
  <si>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</si>
  <si>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</si>
  <si>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</si>
  <si>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</si>
  <si>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</si>
  <si>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</si>
  <si>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</si>
  <si>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</si>
  <si>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</si>
  <si>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</si>
  <si>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</si>
  <si>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</si>
  <si>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</si>
  <si>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</si>
  <si>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3rd Quarter ended 31 March 2026 (Figures Finalised as at 2026/05/05)</t>
  </si>
  <si>
    <t>Western Cape: Cederberg (WC012) - Table C7 Quarterly Budgeted Cash Flows ( Waste management                                   ) for 3rd Quarter ended 31 March 2026 (Figures Finalised as at 2026/05/05)</t>
  </si>
  <si>
    <t>Western Cape: Bergrivier (WC013) - Table C7 Quarterly Budgeted Cash Flows ( Waste management                                   ) for 3rd Quarter ended 31 March 2026 (Figures Finalised as at 2026/05/05)</t>
  </si>
  <si>
    <t>Western Cape: Saldanha Bay (WC014) - Table C7 Quarterly Budgeted Cash Flows ( Waste management                                   ) for 3rd Quarter ended 31 March 2026 (Figures Finalised as at 2026/05/05)</t>
  </si>
  <si>
    <t>Western Cape: Swartland (WC015) - Table C7 Quarterly Budgeted Cash Flows ( Waste management                                   ) for 3rd Quarter ended 31 March 2026 (Figures Finalised as at 2026/05/05)</t>
  </si>
  <si>
    <t>Western Cape: West Coast (DC1) - Table C7 Quarterly Budgeted Cash Flows ( Waste management                                   ) for 3rd Quarter ended 31 March 2026 (Figures Finalised as at 2026/05/05)</t>
  </si>
  <si>
    <t>Western Cape: Witzenberg (WC022) - Table C7 Quarterly Budgeted Cash Flows ( Waste management                                   ) for 3rd Quarter ended 31 March 2026 (Figures Finalised as at 2026/05/05)</t>
  </si>
  <si>
    <t>Western Cape: Drakenstein (WC023) - Table C7 Quarterly Budgeted Cash Flows ( Waste management                                   ) for 3rd Quarter ended 31 March 2026 (Figures Finalised as at 2026/05/05)</t>
  </si>
  <si>
    <t>Western Cape: Stellenbosch (WC024) - Table C7 Quarterly Budgeted Cash Flows ( Waste management                                   ) for 3rd Quarter ended 31 March 2026 (Figures Finalised as at 2026/05/05)</t>
  </si>
  <si>
    <t>Western Cape: Breede Valley (WC025) - Table C7 Quarterly Budgeted Cash Flows ( Waste management                                   ) for 3rd Quarter ended 31 March 2026 (Figures Finalised as at 2026/05/05)</t>
  </si>
  <si>
    <t>Western Cape: Langeberg (WC026) - Table C7 Quarterly Budgeted Cash Flows ( Waste management                                   ) for 3rd Quarter ended 31 March 2026 (Figures Finalised as at 2026/05/05)</t>
  </si>
  <si>
    <t>Western Cape: Cape Winelands DM (DC2) - Table C7 Quarterly Budgeted Cash Flows ( Waste management                                   ) for 3rd Quarter ended 31 March 2026 (Figures Finalised as at 2026/05/05)</t>
  </si>
  <si>
    <t>Western Cape: Theewaterskloof (WC031) - Table C7 Quarterly Budgeted Cash Flows ( Waste management                                   ) for 3rd Quarter ended 31 March 2026 (Figures Finalised as at 2026/05/05)</t>
  </si>
  <si>
    <t>Western Cape: Overstrand (WC032) - Table C7 Quarterly Budgeted Cash Flows ( Waste management                                   ) for 3rd Quarter ended 31 March 2026 (Figures Finalised as at 2026/05/05)</t>
  </si>
  <si>
    <t>Western Cape: Cape Agulhas (WC033) - Table C7 Quarterly Budgeted Cash Flows ( Waste management                                   ) for 3rd Quarter ended 31 March 2026 (Figures Finalised as at 2026/05/05)</t>
  </si>
  <si>
    <t>Western Cape: Swellendam (WC034) - Table C7 Quarterly Budgeted Cash Flows ( Waste management                                   ) for 3rd Quarter ended 31 March 2026 (Figures Finalised as at 2026/05/05)</t>
  </si>
  <si>
    <t>Western Cape: Overberg (DC3) - Table C7 Quarterly Budgeted Cash Flows ( Waste management                                   ) for 3rd Quarter ended 31 March 2026 (Figures Finalised as at 2026/05/05)</t>
  </si>
  <si>
    <t>Western Cape: Kannaland (WC041) - Table C7 Quarterly Budgeted Cash Flows ( Waste management                                   ) for 3rd Quarter ended 31 March 2026 (Figures Finalised as at 2026/05/05)</t>
  </si>
  <si>
    <t>Western Cape: Hessequa (WC042) - Table C7 Quarterly Budgeted Cash Flows ( Waste management                                   ) for 3rd Quarter ended 31 March 2026 (Figures Finalised as at 2026/05/05)</t>
  </si>
  <si>
    <t>Western Cape: Mossel Bay (WC043) - Table C7 Quarterly Budgeted Cash Flows ( Waste management                                   ) for 3rd Quarter ended 31 March 2026 (Figures Finalised as at 2026/05/05)</t>
  </si>
  <si>
    <t>Western Cape: George (WC044) - Table C7 Quarterly Budgeted Cash Flows ( Waste management                                   ) for 3rd Quarter ended 31 March 2026 (Figures Finalised as at 2026/05/05)</t>
  </si>
  <si>
    <t>Western Cape: Oudtshoorn (WC045) - Table C7 Quarterly Budgeted Cash Flows ( Waste management                                   ) for 3rd Quarter ended 31 March 2026 (Figures Finalised as at 2026/05/05)</t>
  </si>
  <si>
    <t>Western Cape: Bitou (WC047) - Table C7 Quarterly Budgeted Cash Flows ( Waste management                                   ) for 3rd Quarter ended 31 March 2026 (Figures Finalised as at 2026/05/05)</t>
  </si>
  <si>
    <t>Western Cape: Knysna (WC048) - Table C7 Quarterly Budgeted Cash Flows ( Waste management                                   ) for 3rd Quarter ended 31 March 2026 (Figures Finalised as at 2026/05/05)</t>
  </si>
  <si>
    <t>Western Cape: Garden Route (DC4) - Table C7 Quarterly Budgeted Cash Flows ( Waste management                                   ) for 3rd Quarter ended 31 March 2026 (Figures Finalised as at 2026/05/05)</t>
  </si>
  <si>
    <t>Western Cape: Laingsburg (WC051) - Table C7 Quarterly Budgeted Cash Flows ( Waste management                                   ) for 3rd Quarter ended 31 March 2026 (Figures Finalised as at 2026/05/05)</t>
  </si>
  <si>
    <t>Western Cape: Prince Albert (WC052) - Table C7 Quarterly Budgeted Cash Flows ( Waste management                                   ) for 3rd Quarter ended 31 March 2026 (Figures Finalised as at 2026/05/05)</t>
  </si>
  <si>
    <t>Western Cape: Beaufort West (WC053) - Table C7 Quarterly Budgeted Cash Flows ( Waste management                                   ) for 3rd Quarter ended 31 March 2026 (Figures Finalised as at 2026/05/05)</t>
  </si>
  <si>
    <t>Western Cape: Central Karoo (DC5)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</si>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</sst>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-2657</v>
      </c>
      <c r="D36" s="18"/>
      <c r="E36" s="19">
        <v>14283</v>
      </c>
      <c r="F36" s="20">
        <v>77017</v>
      </c>
      <c r="G36" s="20"/>
      <c r="H36" s="37"/>
      <c r="I36" s="37">
        <v>4298</v>
      </c>
      <c r="J36" s="37">
        <v>4298</v>
      </c>
      <c r="K36" s="20"/>
      <c r="L36" s="20"/>
      <c r="M36" s="20"/>
      <c r="N36" s="20"/>
      <c r="O36" s="37"/>
      <c r="P36" s="37">
        <v>-4298</v>
      </c>
      <c r="Q36" s="37"/>
      <c r="R36" s="20">
        <v>-4298</v>
      </c>
      <c r="S36" s="20"/>
      <c r="T36" s="20"/>
      <c r="U36" s="20"/>
      <c r="V36" s="37"/>
      <c r="W36" s="37"/>
      <c r="X36" s="37"/>
      <c r="Y36" s="20"/>
      <c r="Z36" s="21"/>
      <c r="AA36" s="22">
        <v>77017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-2657</v>
      </c>
      <c r="D39" s="26">
        <f>SUM(D34:D38)</f>
        <v>0</v>
      </c>
      <c r="E39" s="27">
        <f t="shared" si="2"/>
        <v>14283</v>
      </c>
      <c r="F39" s="28">
        <f t="shared" si="2"/>
        <v>77017</v>
      </c>
      <c r="G39" s="28">
        <f t="shared" si="2"/>
        <v>0</v>
      </c>
      <c r="H39" s="28">
        <f t="shared" si="2"/>
        <v>0</v>
      </c>
      <c r="I39" s="28">
        <f t="shared" si="2"/>
        <v>4298</v>
      </c>
      <c r="J39" s="28">
        <f t="shared" si="2"/>
        <v>4298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-4298</v>
      </c>
      <c r="Q39" s="28">
        <f t="shared" si="2"/>
        <v>0</v>
      </c>
      <c r="R39" s="28">
        <f t="shared" si="2"/>
        <v>-4298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77017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-2657</v>
      </c>
      <c r="D41" s="32">
        <f>+D17+D30+D39</f>
        <v>0</v>
      </c>
      <c r="E41" s="33">
        <f t="shared" si="3"/>
        <v>14283</v>
      </c>
      <c r="F41" s="34">
        <f t="shared" si="3"/>
        <v>77017</v>
      </c>
      <c r="G41" s="34">
        <f t="shared" si="3"/>
        <v>0</v>
      </c>
      <c r="H41" s="34">
        <f t="shared" si="3"/>
        <v>0</v>
      </c>
      <c r="I41" s="34">
        <f t="shared" si="3"/>
        <v>4298</v>
      </c>
      <c r="J41" s="34">
        <f t="shared" si="3"/>
        <v>4298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-4298</v>
      </c>
      <c r="Q41" s="34">
        <f t="shared" si="3"/>
        <v>0</v>
      </c>
      <c r="R41" s="34">
        <f t="shared" si="3"/>
        <v>-4298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77017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4298</v>
      </c>
      <c r="L42" s="34">
        <f>+K43+L60</f>
        <v>4298</v>
      </c>
      <c r="M42" s="34">
        <f>+L43+M60</f>
        <v>4298</v>
      </c>
      <c r="N42" s="34">
        <f>+K42</f>
        <v>4298</v>
      </c>
      <c r="O42" s="34">
        <f>+M43+O60</f>
        <v>4298</v>
      </c>
      <c r="P42" s="34">
        <f>+O43+P60</f>
        <v>4298</v>
      </c>
      <c r="Q42" s="34">
        <f>+P43+Q60</f>
        <v>0</v>
      </c>
      <c r="R42" s="34">
        <f>+O42</f>
        <v>4298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-2657</v>
      </c>
      <c r="D43" s="44">
        <f t="shared" ref="D43:AA43" si="4">+D41+D42</f>
        <v>0</v>
      </c>
      <c r="E43" s="45">
        <f t="shared" si="4"/>
        <v>14283</v>
      </c>
      <c r="F43" s="46">
        <f t="shared" si="4"/>
        <v>77017</v>
      </c>
      <c r="G43" s="46">
        <f t="shared" si="4"/>
        <v>0</v>
      </c>
      <c r="H43" s="46">
        <f t="shared" si="4"/>
        <v>0</v>
      </c>
      <c r="I43" s="46">
        <f t="shared" si="4"/>
        <v>4298</v>
      </c>
      <c r="J43" s="46">
        <f>+I43</f>
        <v>4298</v>
      </c>
      <c r="K43" s="46">
        <f t="shared" si="4"/>
        <v>4298</v>
      </c>
      <c r="L43" s="46">
        <f t="shared" si="4"/>
        <v>4298</v>
      </c>
      <c r="M43" s="46">
        <f t="shared" si="4"/>
        <v>4298</v>
      </c>
      <c r="N43" s="46">
        <f>+M43</f>
        <v>4298</v>
      </c>
      <c r="O43" s="46">
        <f t="shared" si="4"/>
        <v>4298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77017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34105706</v>
      </c>
      <c r="G7" s="20">
        <v>2100509</v>
      </c>
      <c r="H7" s="20">
        <v>2156364</v>
      </c>
      <c r="I7" s="20">
        <v>2167630</v>
      </c>
      <c r="J7" s="20">
        <v>6424503</v>
      </c>
      <c r="K7" s="20">
        <v>2089385</v>
      </c>
      <c r="L7" s="20">
        <v>2129367</v>
      </c>
      <c r="M7" s="20">
        <v>2513121</v>
      </c>
      <c r="N7" s="20">
        <v>6731873</v>
      </c>
      <c r="O7" s="20">
        <v>2198209</v>
      </c>
      <c r="P7" s="20">
        <v>2109565</v>
      </c>
      <c r="Q7" s="20">
        <v>2454137</v>
      </c>
      <c r="R7" s="20">
        <v>6761911</v>
      </c>
      <c r="S7" s="20"/>
      <c r="T7" s="20"/>
      <c r="U7" s="20"/>
      <c r="V7" s="20"/>
      <c r="W7" s="20">
        <v>19918287</v>
      </c>
      <c r="X7" s="20">
        <v>25324608</v>
      </c>
      <c r="Y7" s="20">
        <v>-5406321</v>
      </c>
      <c r="Z7" s="21">
        <v>-21.348093522316315</v>
      </c>
      <c r="AA7" s="22">
        <v>34105706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>
        <v>6166</v>
      </c>
      <c r="L8" s="20">
        <v>4424</v>
      </c>
      <c r="M8" s="20">
        <v>6601</v>
      </c>
      <c r="N8" s="20">
        <v>17191</v>
      </c>
      <c r="O8" s="20">
        <v>7488</v>
      </c>
      <c r="P8" s="20">
        <v>7670</v>
      </c>
      <c r="Q8" s="20">
        <v>8007</v>
      </c>
      <c r="R8" s="20">
        <v>23165</v>
      </c>
      <c r="S8" s="20"/>
      <c r="T8" s="20"/>
      <c r="U8" s="20"/>
      <c r="V8" s="20"/>
      <c r="W8" s="20">
        <v>72896</v>
      </c>
      <c r="X8" s="20"/>
      <c r="Y8" s="20">
        <v>72896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344057</v>
      </c>
      <c r="D11" s="18"/>
      <c r="E11" s="19">
        <v>5546199</v>
      </c>
      <c r="F11" s="20">
        <v>4852925</v>
      </c>
      <c r="G11" s="20">
        <v>29454</v>
      </c>
      <c r="H11" s="20">
        <v>39454</v>
      </c>
      <c r="I11" s="20">
        <v>26111</v>
      </c>
      <c r="J11" s="20">
        <v>95019</v>
      </c>
      <c r="K11" s="20">
        <v>36280</v>
      </c>
      <c r="L11" s="20">
        <v>19783</v>
      </c>
      <c r="M11" s="20">
        <v>52871</v>
      </c>
      <c r="N11" s="20">
        <v>108934</v>
      </c>
      <c r="O11" s="20">
        <v>28755</v>
      </c>
      <c r="P11" s="20">
        <v>19612</v>
      </c>
      <c r="Q11" s="20">
        <v>34156</v>
      </c>
      <c r="R11" s="20">
        <v>82523</v>
      </c>
      <c r="S11" s="20"/>
      <c r="T11" s="20"/>
      <c r="U11" s="20"/>
      <c r="V11" s="20"/>
      <c r="W11" s="20">
        <v>286476</v>
      </c>
      <c r="X11" s="20">
        <v>3510489</v>
      </c>
      <c r="Y11" s="20">
        <v>-3224013</v>
      </c>
      <c r="Z11" s="21">
        <v>-91.839427498562159</v>
      </c>
      <c r="AA11" s="22">
        <v>4852925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-2786</v>
      </c>
      <c r="D14" s="18"/>
      <c r="E14" s="19">
        <v>-3544029</v>
      </c>
      <c r="F14" s="20">
        <v>-2792814</v>
      </c>
      <c r="G14" s="20">
        <v>-154235</v>
      </c>
      <c r="H14" s="20">
        <v>-57154</v>
      </c>
      <c r="I14" s="20">
        <v>-16626</v>
      </c>
      <c r="J14" s="20">
        <v>-228015</v>
      </c>
      <c r="K14" s="20">
        <v>-189800</v>
      </c>
      <c r="L14" s="20">
        <v>-140962</v>
      </c>
      <c r="M14" s="20">
        <v>-125846</v>
      </c>
      <c r="N14" s="20">
        <v>-456608</v>
      </c>
      <c r="O14" s="20">
        <v>-2450</v>
      </c>
      <c r="P14" s="20">
        <v>-55904</v>
      </c>
      <c r="Q14" s="20">
        <v>-80947</v>
      </c>
      <c r="R14" s="20">
        <v>-139301</v>
      </c>
      <c r="S14" s="20"/>
      <c r="T14" s="20"/>
      <c r="U14" s="20"/>
      <c r="V14" s="20"/>
      <c r="W14" s="20">
        <v>-823924</v>
      </c>
      <c r="X14" s="20">
        <v>-2399207</v>
      </c>
      <c r="Y14" s="20">
        <v>1575283</v>
      </c>
      <c r="Z14" s="21">
        <v>-65.658486324856497</v>
      </c>
      <c r="AA14" s="22">
        <v>-2792814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-300000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-75001</v>
      </c>
      <c r="Y16" s="20">
        <v>75001</v>
      </c>
      <c r="Z16" s="21">
        <v>-100</v>
      </c>
      <c r="AA16" s="22">
        <v>-300000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35865817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1942031</v>
      </c>
      <c r="L17" s="28">
        <f t="shared" si="0"/>
        <v>2012612</v>
      </c>
      <c r="M17" s="28">
        <f t="shared" si="0"/>
        <v>2446747</v>
      </c>
      <c r="N17" s="28">
        <f t="shared" si="0"/>
        <v>6401390</v>
      </c>
      <c r="O17" s="28">
        <f t="shared" si="0"/>
        <v>2232002</v>
      </c>
      <c r="P17" s="28">
        <f t="shared" si="0"/>
        <v>2080943</v>
      </c>
      <c r="Q17" s="28">
        <f t="shared" si="0"/>
        <v>2415353</v>
      </c>
      <c r="R17" s="28">
        <f t="shared" si="0"/>
        <v>6728298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19453735</v>
      </c>
      <c r="X17" s="28">
        <f t="shared" si="0"/>
        <v>26360889</v>
      </c>
      <c r="Y17" s="28">
        <f t="shared" si="0"/>
        <v>-6907154</v>
      </c>
      <c r="Z17" s="29">
        <f>+IF(X17&lt;&gt;0,+(Y17/X17)*100,0)</f>
        <v>-26.202280203827723</v>
      </c>
      <c r="AA17" s="30">
        <f>SUM(AA6:AA16)</f>
        <v>35865817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-15317678</v>
      </c>
      <c r="D28" s="18"/>
      <c r="E28" s="19">
        <v>-4034387</v>
      </c>
      <c r="F28" s="20">
        <v>-4869480</v>
      </c>
      <c r="G28" s="20"/>
      <c r="H28" s="20">
        <v>-3466425</v>
      </c>
      <c r="I28" s="20"/>
      <c r="J28" s="20">
        <v>-3466425</v>
      </c>
      <c r="K28" s="20"/>
      <c r="L28" s="20"/>
      <c r="M28" s="20">
        <v>-1558477</v>
      </c>
      <c r="N28" s="20">
        <v>-1558477</v>
      </c>
      <c r="O28" s="20"/>
      <c r="P28" s="20"/>
      <c r="Q28" s="20"/>
      <c r="R28" s="20"/>
      <c r="S28" s="20"/>
      <c r="T28" s="20"/>
      <c r="U28" s="20"/>
      <c r="V28" s="20"/>
      <c r="W28" s="20">
        <v>-5024902</v>
      </c>
      <c r="X28" s="20">
        <v>-4590286</v>
      </c>
      <c r="Y28" s="20">
        <v>-434616</v>
      </c>
      <c r="Z28" s="21">
        <v>9.4681682143552717</v>
      </c>
      <c r="AA28" s="22">
        <v>-4869480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-15317678</v>
      </c>
      <c r="D30" s="26">
        <f t="shared" ref="D30:Y30" si="1">SUM(D21:D29)</f>
        <v>0</v>
      </c>
      <c r="E30" s="27">
        <f t="shared" si="1"/>
        <v>-4034387</v>
      </c>
      <c r="F30" s="28">
        <f t="shared" si="1"/>
        <v>-4869480</v>
      </c>
      <c r="G30" s="28">
        <f t="shared" si="1"/>
        <v>0</v>
      </c>
      <c r="H30" s="28">
        <f t="shared" si="1"/>
        <v>-3466425</v>
      </c>
      <c r="I30" s="28">
        <f t="shared" si="1"/>
        <v>0</v>
      </c>
      <c r="J30" s="28">
        <f t="shared" si="1"/>
        <v>-3466425</v>
      </c>
      <c r="K30" s="28">
        <f t="shared" si="1"/>
        <v>0</v>
      </c>
      <c r="L30" s="28">
        <f t="shared" si="1"/>
        <v>0</v>
      </c>
      <c r="M30" s="28">
        <f t="shared" si="1"/>
        <v>-1558477</v>
      </c>
      <c r="N30" s="28">
        <f t="shared" si="1"/>
        <v>-1558477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-5024902</v>
      </c>
      <c r="X30" s="28">
        <f t="shared" si="1"/>
        <v>-4590286</v>
      </c>
      <c r="Y30" s="28">
        <f t="shared" si="1"/>
        <v>-434616</v>
      </c>
      <c r="Z30" s="29">
        <f>+IF(X30&lt;&gt;0,+(Y30/X30)*100,0)</f>
        <v>9.4681682143552717</v>
      </c>
      <c r="AA30" s="30">
        <f>SUM(AA21:AA29)</f>
        <v>-4869480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10246299</v>
      </c>
      <c r="D41" s="32">
        <f>+D17+D30+D39</f>
        <v>0</v>
      </c>
      <c r="E41" s="33">
        <f t="shared" si="3"/>
        <v>34821614</v>
      </c>
      <c r="F41" s="34">
        <f t="shared" si="3"/>
        <v>30996337</v>
      </c>
      <c r="G41" s="34">
        <f t="shared" si="3"/>
        <v>1990487</v>
      </c>
      <c r="H41" s="34">
        <f t="shared" si="3"/>
        <v>-1317995</v>
      </c>
      <c r="I41" s="34">
        <f t="shared" si="3"/>
        <v>2185130</v>
      </c>
      <c r="J41" s="34">
        <f t="shared" si="3"/>
        <v>2857622</v>
      </c>
      <c r="K41" s="34">
        <f t="shared" si="3"/>
        <v>1942031</v>
      </c>
      <c r="L41" s="34">
        <f t="shared" si="3"/>
        <v>2012612</v>
      </c>
      <c r="M41" s="34">
        <f t="shared" si="3"/>
        <v>888270</v>
      </c>
      <c r="N41" s="34">
        <f t="shared" si="3"/>
        <v>4842913</v>
      </c>
      <c r="O41" s="34">
        <f t="shared" si="3"/>
        <v>2232002</v>
      </c>
      <c r="P41" s="34">
        <f t="shared" si="3"/>
        <v>2080943</v>
      </c>
      <c r="Q41" s="34">
        <f t="shared" si="3"/>
        <v>2415353</v>
      </c>
      <c r="R41" s="34">
        <f t="shared" si="3"/>
        <v>6728298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14428833</v>
      </c>
      <c r="X41" s="34">
        <f t="shared" si="3"/>
        <v>21770603</v>
      </c>
      <c r="Y41" s="34">
        <f t="shared" si="3"/>
        <v>-7341770</v>
      </c>
      <c r="Z41" s="35">
        <f>+IF(X41&lt;&gt;0,+(Y41/X41)*100,0)</f>
        <v>-33.723319468918703</v>
      </c>
      <c r="AA41" s="36">
        <f>+AA17+AA30+AA39</f>
        <v>30996337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1990487</v>
      </c>
      <c r="I42" s="34">
        <f>+H43+I60</f>
        <v>672492</v>
      </c>
      <c r="J42" s="34">
        <f>+G42</f>
        <v>0</v>
      </c>
      <c r="K42" s="34">
        <f>+I43+K60</f>
        <v>2857622</v>
      </c>
      <c r="L42" s="34">
        <f>+K43+L60</f>
        <v>4799653</v>
      </c>
      <c r="M42" s="34">
        <f>+L43+M60</f>
        <v>6812265</v>
      </c>
      <c r="N42" s="34">
        <f>+K42</f>
        <v>2857622</v>
      </c>
      <c r="O42" s="34">
        <f>+M43+O60</f>
        <v>7700535</v>
      </c>
      <c r="P42" s="34">
        <f>+O43+P60</f>
        <v>9932537</v>
      </c>
      <c r="Q42" s="34">
        <f>+P43+Q60</f>
        <v>12013480</v>
      </c>
      <c r="R42" s="34">
        <f>+O42</f>
        <v>7700535</v>
      </c>
      <c r="S42" s="34">
        <f>+Q43+S60</f>
        <v>14428833</v>
      </c>
      <c r="T42" s="34">
        <f>+S43+T60</f>
        <v>14428833</v>
      </c>
      <c r="U42" s="34">
        <f>+T43+U60</f>
        <v>14428833</v>
      </c>
      <c r="V42" s="34">
        <f>+S42</f>
        <v>14428833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10246299</v>
      </c>
      <c r="D43" s="44">
        <f t="shared" ref="D43:AA43" si="4">+D41+D42</f>
        <v>0</v>
      </c>
      <c r="E43" s="45">
        <f t="shared" si="4"/>
        <v>34821614</v>
      </c>
      <c r="F43" s="46">
        <f t="shared" si="4"/>
        <v>30996337</v>
      </c>
      <c r="G43" s="46">
        <f t="shared" si="4"/>
        <v>1990487</v>
      </c>
      <c r="H43" s="46">
        <f t="shared" si="4"/>
        <v>672492</v>
      </c>
      <c r="I43" s="46">
        <f t="shared" si="4"/>
        <v>2857622</v>
      </c>
      <c r="J43" s="46">
        <f>+I43</f>
        <v>2857622</v>
      </c>
      <c r="K43" s="46">
        <f t="shared" si="4"/>
        <v>4799653</v>
      </c>
      <c r="L43" s="46">
        <f t="shared" si="4"/>
        <v>6812265</v>
      </c>
      <c r="M43" s="46">
        <f t="shared" si="4"/>
        <v>7700535</v>
      </c>
      <c r="N43" s="46">
        <f>+M43</f>
        <v>7700535</v>
      </c>
      <c r="O43" s="46">
        <f t="shared" si="4"/>
        <v>9932537</v>
      </c>
      <c r="P43" s="46">
        <f t="shared" si="4"/>
        <v>12013480</v>
      </c>
      <c r="Q43" s="46">
        <f t="shared" si="4"/>
        <v>14428833</v>
      </c>
      <c r="R43" s="46">
        <f>+Q43</f>
        <v>14428833</v>
      </c>
      <c r="S43" s="46">
        <f t="shared" si="4"/>
        <v>14428833</v>
      </c>
      <c r="T43" s="46">
        <f t="shared" si="4"/>
        <v>14428833</v>
      </c>
      <c r="U43" s="46">
        <f t="shared" si="4"/>
        <v>14428833</v>
      </c>
      <c r="V43" s="46">
        <f>+U43</f>
        <v>14428833</v>
      </c>
      <c r="W43" s="46">
        <f>+V43</f>
        <v>14428833</v>
      </c>
      <c r="X43" s="46">
        <f t="shared" si="4"/>
        <v>21770603</v>
      </c>
      <c r="Y43" s="46">
        <f t="shared" si="4"/>
        <v>-7341770</v>
      </c>
      <c r="Z43" s="47">
        <f>+IF(X43&lt;&gt;0,+(Y43/X43)*100,0)</f>
        <v>-33.723319468918703</v>
      </c>
      <c r="AA43" s="48">
        <f t="shared" si="4"/>
        <v>30996337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10951226</v>
      </c>
      <c r="G7" s="20">
        <v>1086663</v>
      </c>
      <c r="H7" s="20">
        <v>1052436</v>
      </c>
      <c r="I7" s="20">
        <v>1160762</v>
      </c>
      <c r="J7" s="20">
        <v>3299861</v>
      </c>
      <c r="K7" s="20">
        <v>1191392</v>
      </c>
      <c r="L7" s="20">
        <v>1084774</v>
      </c>
      <c r="M7" s="20">
        <v>1099866</v>
      </c>
      <c r="N7" s="20">
        <v>3376032</v>
      </c>
      <c r="O7" s="20">
        <v>1083443</v>
      </c>
      <c r="P7" s="20">
        <v>1078928</v>
      </c>
      <c r="Q7" s="20">
        <v>1225032</v>
      </c>
      <c r="R7" s="20">
        <v>3387403</v>
      </c>
      <c r="S7" s="20"/>
      <c r="T7" s="20"/>
      <c r="U7" s="20"/>
      <c r="V7" s="20"/>
      <c r="W7" s="20">
        <v>10063296</v>
      </c>
      <c r="X7" s="20">
        <v>8213349</v>
      </c>
      <c r="Y7" s="20">
        <v>1849947</v>
      </c>
      <c r="Z7" s="21">
        <v>22.523662393988129</v>
      </c>
      <c r="AA7" s="22">
        <v>10951226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4244000</v>
      </c>
      <c r="D9" s="18"/>
      <c r="E9" s="19">
        <v>4773486</v>
      </c>
      <c r="F9" s="20">
        <v>4535118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3401337</v>
      </c>
      <c r="Y9" s="20">
        <v>1028663</v>
      </c>
      <c r="Z9" s="21">
        <v>30.242901541364471</v>
      </c>
      <c r="AA9" s="22">
        <v>4535118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2289909</v>
      </c>
      <c r="F10" s="20">
        <v>2180792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1635594</v>
      </c>
      <c r="Y10" s="20">
        <v>-1635594</v>
      </c>
      <c r="Z10" s="21">
        <v>-100</v>
      </c>
      <c r="AA10" s="22">
        <v>2180792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398216</v>
      </c>
      <c r="F11" s="20">
        <v>239485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179587</v>
      </c>
      <c r="Y11" s="20">
        <v>-179587</v>
      </c>
      <c r="Z11" s="21">
        <v>-100</v>
      </c>
      <c r="AA11" s="22">
        <v>239485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-22655636</v>
      </c>
      <c r="F14" s="20">
        <v>-16328234</v>
      </c>
      <c r="G14" s="20">
        <v>-226653</v>
      </c>
      <c r="H14" s="20">
        <v>-242920</v>
      </c>
      <c r="I14" s="20">
        <v>-253376</v>
      </c>
      <c r="J14" s="20">
        <v>-722949</v>
      </c>
      <c r="K14" s="20">
        <v>-388684</v>
      </c>
      <c r="L14" s="20">
        <v>-246775</v>
      </c>
      <c r="M14" s="20">
        <v>-267101</v>
      </c>
      <c r="N14" s="20">
        <v>-902560</v>
      </c>
      <c r="O14" s="20">
        <v>-343820</v>
      </c>
      <c r="P14" s="20">
        <v>-262252</v>
      </c>
      <c r="Q14" s="20">
        <v>-271590</v>
      </c>
      <c r="R14" s="20">
        <v>-877662</v>
      </c>
      <c r="S14" s="20"/>
      <c r="T14" s="20"/>
      <c r="U14" s="20"/>
      <c r="V14" s="20"/>
      <c r="W14" s="20">
        <v>-2503171</v>
      </c>
      <c r="X14" s="20">
        <v>-12246152</v>
      </c>
      <c r="Y14" s="20">
        <v>9742981</v>
      </c>
      <c r="Z14" s="21">
        <v>-79.559530209979428</v>
      </c>
      <c r="AA14" s="22">
        <v>-16328234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1578387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802708</v>
      </c>
      <c r="L17" s="28">
        <f t="shared" si="0"/>
        <v>837999</v>
      </c>
      <c r="M17" s="28">
        <f t="shared" si="0"/>
        <v>832765</v>
      </c>
      <c r="N17" s="28">
        <f t="shared" si="0"/>
        <v>2473472</v>
      </c>
      <c r="O17" s="28">
        <f t="shared" si="0"/>
        <v>739623</v>
      </c>
      <c r="P17" s="28">
        <f t="shared" si="0"/>
        <v>816676</v>
      </c>
      <c r="Q17" s="28">
        <f t="shared" si="0"/>
        <v>953442</v>
      </c>
      <c r="R17" s="28">
        <f t="shared" si="0"/>
        <v>2509741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11990125</v>
      </c>
      <c r="X17" s="28">
        <f t="shared" si="0"/>
        <v>1183715</v>
      </c>
      <c r="Y17" s="28">
        <f t="shared" si="0"/>
        <v>10806410</v>
      </c>
      <c r="Z17" s="29">
        <f>+IF(X17&lt;&gt;0,+(Y17/X17)*100,0)</f>
        <v>912.92329657054267</v>
      </c>
      <c r="AA17" s="30">
        <f>SUM(AA6:AA16)</f>
        <v>1578387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-3462236</v>
      </c>
      <c r="D28" s="18"/>
      <c r="E28" s="19">
        <v>-13985562</v>
      </c>
      <c r="F28" s="20">
        <v>-7389763</v>
      </c>
      <c r="G28" s="20"/>
      <c r="H28" s="20"/>
      <c r="I28" s="20"/>
      <c r="J28" s="20"/>
      <c r="K28" s="20">
        <v>-624840</v>
      </c>
      <c r="L28" s="20">
        <v>-75710</v>
      </c>
      <c r="M28" s="20"/>
      <c r="N28" s="20">
        <v>-700550</v>
      </c>
      <c r="O28" s="20"/>
      <c r="P28" s="20"/>
      <c r="Q28" s="20"/>
      <c r="R28" s="20"/>
      <c r="S28" s="20"/>
      <c r="T28" s="20"/>
      <c r="U28" s="20"/>
      <c r="V28" s="20"/>
      <c r="W28" s="20">
        <v>-700550</v>
      </c>
      <c r="X28" s="20">
        <v>-5542329</v>
      </c>
      <c r="Y28" s="20">
        <v>4841779</v>
      </c>
      <c r="Z28" s="21">
        <v>-87.36000695736395</v>
      </c>
      <c r="AA28" s="22">
        <v>-7389763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-3462236</v>
      </c>
      <c r="D30" s="26">
        <f t="shared" ref="D30:Y30" si="1">SUM(D21:D29)</f>
        <v>0</v>
      </c>
      <c r="E30" s="27">
        <f t="shared" si="1"/>
        <v>-13985562</v>
      </c>
      <c r="F30" s="28">
        <f t="shared" si="1"/>
        <v>-7389763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-624840</v>
      </c>
      <c r="L30" s="28">
        <f t="shared" si="1"/>
        <v>-75710</v>
      </c>
      <c r="M30" s="28">
        <f t="shared" si="1"/>
        <v>0</v>
      </c>
      <c r="N30" s="28">
        <f t="shared" si="1"/>
        <v>-700550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-700550</v>
      </c>
      <c r="X30" s="28">
        <f t="shared" si="1"/>
        <v>-5542329</v>
      </c>
      <c r="Y30" s="28">
        <f t="shared" si="1"/>
        <v>4841779</v>
      </c>
      <c r="Z30" s="29">
        <f>+IF(X30&lt;&gt;0,+(Y30/X30)*100,0)</f>
        <v>-87.36000695736395</v>
      </c>
      <c r="AA30" s="30">
        <f>SUM(AA21:AA29)</f>
        <v>-7389763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12756603</v>
      </c>
      <c r="D41" s="32">
        <f>+D17+D30+D39</f>
        <v>0</v>
      </c>
      <c r="E41" s="33">
        <f t="shared" si="3"/>
        <v>-17782888</v>
      </c>
      <c r="F41" s="34">
        <f t="shared" si="3"/>
        <v>-5811376</v>
      </c>
      <c r="G41" s="34">
        <f t="shared" si="3"/>
        <v>5290010</v>
      </c>
      <c r="H41" s="34">
        <f t="shared" si="3"/>
        <v>809516</v>
      </c>
      <c r="I41" s="34">
        <f t="shared" si="3"/>
        <v>907386</v>
      </c>
      <c r="J41" s="34">
        <f t="shared" si="3"/>
        <v>7006912</v>
      </c>
      <c r="K41" s="34">
        <f t="shared" si="3"/>
        <v>177868</v>
      </c>
      <c r="L41" s="34">
        <f t="shared" si="3"/>
        <v>762289</v>
      </c>
      <c r="M41" s="34">
        <f t="shared" si="3"/>
        <v>832765</v>
      </c>
      <c r="N41" s="34">
        <f t="shared" si="3"/>
        <v>1772922</v>
      </c>
      <c r="O41" s="34">
        <f t="shared" si="3"/>
        <v>739623</v>
      </c>
      <c r="P41" s="34">
        <f t="shared" si="3"/>
        <v>816676</v>
      </c>
      <c r="Q41" s="34">
        <f t="shared" si="3"/>
        <v>953442</v>
      </c>
      <c r="R41" s="34">
        <f t="shared" si="3"/>
        <v>2509741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11289575</v>
      </c>
      <c r="X41" s="34">
        <f t="shared" si="3"/>
        <v>-4358614</v>
      </c>
      <c r="Y41" s="34">
        <f t="shared" si="3"/>
        <v>15648189</v>
      </c>
      <c r="Z41" s="35">
        <f>+IF(X41&lt;&gt;0,+(Y41/X41)*100,0)</f>
        <v>-359.01754548578975</v>
      </c>
      <c r="AA41" s="36">
        <f>+AA17+AA30+AA39</f>
        <v>-5811376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5290010</v>
      </c>
      <c r="I42" s="34">
        <f>+H43+I60</f>
        <v>6099526</v>
      </c>
      <c r="J42" s="34">
        <f>+G42</f>
        <v>0</v>
      </c>
      <c r="K42" s="34">
        <f>+I43+K60</f>
        <v>7006912</v>
      </c>
      <c r="L42" s="34">
        <f>+K43+L60</f>
        <v>7184780</v>
      </c>
      <c r="M42" s="34">
        <f>+L43+M60</f>
        <v>7947069</v>
      </c>
      <c r="N42" s="34">
        <f>+K42</f>
        <v>7006912</v>
      </c>
      <c r="O42" s="34">
        <f>+M43+O60</f>
        <v>8779834</v>
      </c>
      <c r="P42" s="34">
        <f>+O43+P60</f>
        <v>9519457</v>
      </c>
      <c r="Q42" s="34">
        <f>+P43+Q60</f>
        <v>10336133</v>
      </c>
      <c r="R42" s="34">
        <f>+O42</f>
        <v>8779834</v>
      </c>
      <c r="S42" s="34">
        <f>+Q43+S60</f>
        <v>11289575</v>
      </c>
      <c r="T42" s="34">
        <f>+S43+T60</f>
        <v>11289575</v>
      </c>
      <c r="U42" s="34">
        <f>+T43+U60</f>
        <v>11289575</v>
      </c>
      <c r="V42" s="34">
        <f>+S42</f>
        <v>11289575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12756603</v>
      </c>
      <c r="D43" s="44">
        <f t="shared" ref="D43:AA43" si="4">+D41+D42</f>
        <v>0</v>
      </c>
      <c r="E43" s="45">
        <f t="shared" si="4"/>
        <v>-17782888</v>
      </c>
      <c r="F43" s="46">
        <f t="shared" si="4"/>
        <v>-5811376</v>
      </c>
      <c r="G43" s="46">
        <f t="shared" si="4"/>
        <v>5290010</v>
      </c>
      <c r="H43" s="46">
        <f t="shared" si="4"/>
        <v>6099526</v>
      </c>
      <c r="I43" s="46">
        <f t="shared" si="4"/>
        <v>7006912</v>
      </c>
      <c r="J43" s="46">
        <f>+I43</f>
        <v>7006912</v>
      </c>
      <c r="K43" s="46">
        <f t="shared" si="4"/>
        <v>7184780</v>
      </c>
      <c r="L43" s="46">
        <f t="shared" si="4"/>
        <v>7947069</v>
      </c>
      <c r="M43" s="46">
        <f t="shared" si="4"/>
        <v>8779834</v>
      </c>
      <c r="N43" s="46">
        <f>+M43</f>
        <v>8779834</v>
      </c>
      <c r="O43" s="46">
        <f t="shared" si="4"/>
        <v>9519457</v>
      </c>
      <c r="P43" s="46">
        <f t="shared" si="4"/>
        <v>10336133</v>
      </c>
      <c r="Q43" s="46">
        <f t="shared" si="4"/>
        <v>11289575</v>
      </c>
      <c r="R43" s="46">
        <f>+Q43</f>
        <v>11289575</v>
      </c>
      <c r="S43" s="46">
        <f t="shared" si="4"/>
        <v>11289575</v>
      </c>
      <c r="T43" s="46">
        <f t="shared" si="4"/>
        <v>11289575</v>
      </c>
      <c r="U43" s="46">
        <f t="shared" si="4"/>
        <v>11289575</v>
      </c>
      <c r="V43" s="46">
        <f>+U43</f>
        <v>11289575</v>
      </c>
      <c r="W43" s="46">
        <f>+V43</f>
        <v>11289575</v>
      </c>
      <c r="X43" s="46">
        <f t="shared" si="4"/>
        <v>-4358614</v>
      </c>
      <c r="Y43" s="46">
        <f t="shared" si="4"/>
        <v>15648189</v>
      </c>
      <c r="Z43" s="47">
        <f>+IF(X43&lt;&gt;0,+(Y43/X43)*100,0)</f>
        <v>-359.01754548578975</v>
      </c>
      <c r="AA43" s="48">
        <f t="shared" si="4"/>
        <v>-5811376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39752976</v>
      </c>
      <c r="G7" s="20">
        <v>3768637</v>
      </c>
      <c r="H7" s="20">
        <v>3750596</v>
      </c>
      <c r="I7" s="20">
        <v>3924129</v>
      </c>
      <c r="J7" s="20">
        <v>11443362</v>
      </c>
      <c r="K7" s="20">
        <v>3994142</v>
      </c>
      <c r="L7" s="20">
        <v>3705932</v>
      </c>
      <c r="M7" s="20">
        <v>3887964</v>
      </c>
      <c r="N7" s="20">
        <v>11588038</v>
      </c>
      <c r="O7" s="20">
        <v>3743984</v>
      </c>
      <c r="P7" s="20">
        <v>3557643</v>
      </c>
      <c r="Q7" s="20">
        <v>4247108</v>
      </c>
      <c r="R7" s="20">
        <v>11548735</v>
      </c>
      <c r="S7" s="20"/>
      <c r="T7" s="20"/>
      <c r="U7" s="20"/>
      <c r="V7" s="20"/>
      <c r="W7" s="20">
        <v>34580135</v>
      </c>
      <c r="X7" s="20">
        <v>29067990</v>
      </c>
      <c r="Y7" s="20">
        <v>5512145</v>
      </c>
      <c r="Z7" s="21">
        <v>18.962938269897574</v>
      </c>
      <c r="AA7" s="22">
        <v>39752976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100000</v>
      </c>
      <c r="G8" s="20">
        <v>2620</v>
      </c>
      <c r="H8" s="20">
        <v>3108</v>
      </c>
      <c r="I8" s="20">
        <v>3930</v>
      </c>
      <c r="J8" s="20">
        <v>9658</v>
      </c>
      <c r="K8" s="20">
        <v>6384</v>
      </c>
      <c r="L8" s="20">
        <v>2620</v>
      </c>
      <c r="M8" s="20">
        <v>3057</v>
      </c>
      <c r="N8" s="20">
        <v>12061</v>
      </c>
      <c r="O8" s="20">
        <v>6384</v>
      </c>
      <c r="P8" s="20">
        <v>8523</v>
      </c>
      <c r="Q8" s="20">
        <v>7685</v>
      </c>
      <c r="R8" s="20">
        <v>22592</v>
      </c>
      <c r="S8" s="20"/>
      <c r="T8" s="20"/>
      <c r="U8" s="20"/>
      <c r="V8" s="20"/>
      <c r="W8" s="20">
        <v>44311</v>
      </c>
      <c r="X8" s="20">
        <v>75001</v>
      </c>
      <c r="Y8" s="20">
        <v>-30690</v>
      </c>
      <c r="Z8" s="21">
        <v>-40.919454407274571</v>
      </c>
      <c r="AA8" s="22">
        <v>100000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10963000</v>
      </c>
      <c r="F9" s="20">
        <v>13373000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10027243</v>
      </c>
      <c r="Y9" s="20">
        <v>-10027243</v>
      </c>
      <c r="Z9" s="21">
        <v>-100</v>
      </c>
      <c r="AA9" s="22">
        <v>13373000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110026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82521</v>
      </c>
      <c r="Y10" s="20">
        <v>-82521</v>
      </c>
      <c r="Z10" s="21">
        <v>-100</v>
      </c>
      <c r="AA10" s="22">
        <v>110026</v>
      </c>
    </row>
    <row r="11" spans="1:27" x14ac:dyDescent="0.25">
      <c r="A11" s="23" t="s">
        <v>40</v>
      </c>
      <c r="B11" s="17" t="s">
        <v>32</v>
      </c>
      <c r="C11" s="18">
        <v>1253974</v>
      </c>
      <c r="D11" s="18"/>
      <c r="E11" s="19">
        <v>1108270</v>
      </c>
      <c r="F11" s="20">
        <v>563882</v>
      </c>
      <c r="G11" s="20">
        <v>110068</v>
      </c>
      <c r="H11" s="20">
        <v>80479</v>
      </c>
      <c r="I11" s="20">
        <v>102103</v>
      </c>
      <c r="J11" s="20">
        <v>292650</v>
      </c>
      <c r="K11" s="20">
        <v>105663</v>
      </c>
      <c r="L11" s="20">
        <v>81927</v>
      </c>
      <c r="M11" s="20">
        <v>86709</v>
      </c>
      <c r="N11" s="20">
        <v>274299</v>
      </c>
      <c r="O11" s="20">
        <v>84232</v>
      </c>
      <c r="P11" s="20">
        <v>81186</v>
      </c>
      <c r="Q11" s="20">
        <v>89891</v>
      </c>
      <c r="R11" s="20">
        <v>255309</v>
      </c>
      <c r="S11" s="20"/>
      <c r="T11" s="20"/>
      <c r="U11" s="20"/>
      <c r="V11" s="20"/>
      <c r="W11" s="20">
        <v>822258</v>
      </c>
      <c r="X11" s="20">
        <v>390534</v>
      </c>
      <c r="Y11" s="20">
        <v>431724</v>
      </c>
      <c r="Z11" s="21">
        <v>110.54709705172918</v>
      </c>
      <c r="AA11" s="22">
        <v>563882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-35222000</v>
      </c>
      <c r="F14" s="20">
        <v>-34742000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>
        <v>-620591</v>
      </c>
      <c r="L14" s="20">
        <v>-1523789</v>
      </c>
      <c r="M14" s="20">
        <v>-1666259</v>
      </c>
      <c r="N14" s="20">
        <v>-3810639</v>
      </c>
      <c r="O14" s="20">
        <v>-2355092</v>
      </c>
      <c r="P14" s="20">
        <v>-1454983</v>
      </c>
      <c r="Q14" s="20">
        <v>-1253564</v>
      </c>
      <c r="R14" s="20">
        <v>-5063639</v>
      </c>
      <c r="S14" s="20"/>
      <c r="T14" s="20"/>
      <c r="U14" s="20"/>
      <c r="V14" s="20"/>
      <c r="W14" s="20">
        <v>-11718980</v>
      </c>
      <c r="X14" s="20">
        <v>-21982517</v>
      </c>
      <c r="Y14" s="20">
        <v>10263537</v>
      </c>
      <c r="Z14" s="21">
        <v>-46.68954424099843</v>
      </c>
      <c r="AA14" s="22">
        <v>-34742000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-651000</v>
      </c>
      <c r="F15" s="20">
        <v>-664000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-285428</v>
      </c>
      <c r="Y15" s="20">
        <v>285428</v>
      </c>
      <c r="Z15" s="21">
        <v>-100</v>
      </c>
      <c r="AA15" s="22">
        <v>-664000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18493884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3485598</v>
      </c>
      <c r="L17" s="28">
        <f t="shared" si="0"/>
        <v>2266690</v>
      </c>
      <c r="M17" s="28">
        <f t="shared" si="0"/>
        <v>2311471</v>
      </c>
      <c r="N17" s="28">
        <f t="shared" si="0"/>
        <v>8063759</v>
      </c>
      <c r="O17" s="28">
        <f t="shared" si="0"/>
        <v>1479508</v>
      </c>
      <c r="P17" s="28">
        <f t="shared" si="0"/>
        <v>2192369</v>
      </c>
      <c r="Q17" s="28">
        <f t="shared" si="0"/>
        <v>3091120</v>
      </c>
      <c r="R17" s="28">
        <f t="shared" si="0"/>
        <v>6762997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23727724</v>
      </c>
      <c r="X17" s="28">
        <f t="shared" si="0"/>
        <v>17375344</v>
      </c>
      <c r="Y17" s="28">
        <f t="shared" si="0"/>
        <v>6352380</v>
      </c>
      <c r="Z17" s="29">
        <f>+IF(X17&lt;&gt;0,+(Y17/X17)*100,0)</f>
        <v>36.559736601473901</v>
      </c>
      <c r="AA17" s="30">
        <f>SUM(AA6:AA16)</f>
        <v>18493884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-1361816</v>
      </c>
      <c r="D28" s="18"/>
      <c r="E28" s="19">
        <v>-1000000</v>
      </c>
      <c r="F28" s="20">
        <v>-1110026</v>
      </c>
      <c r="G28" s="20"/>
      <c r="H28" s="20"/>
      <c r="I28" s="20"/>
      <c r="J28" s="20"/>
      <c r="K28" s="20"/>
      <c r="L28" s="20">
        <v>-519533</v>
      </c>
      <c r="M28" s="20"/>
      <c r="N28" s="20">
        <v>-519533</v>
      </c>
      <c r="O28" s="20"/>
      <c r="P28" s="20"/>
      <c r="Q28" s="20">
        <v>-33345</v>
      </c>
      <c r="R28" s="20">
        <v>-33345</v>
      </c>
      <c r="S28" s="20"/>
      <c r="T28" s="20"/>
      <c r="U28" s="20"/>
      <c r="V28" s="20"/>
      <c r="W28" s="20">
        <v>-552878</v>
      </c>
      <c r="X28" s="20">
        <v>-1082521</v>
      </c>
      <c r="Y28" s="20">
        <v>529643</v>
      </c>
      <c r="Z28" s="21">
        <v>-48.926810657714725</v>
      </c>
      <c r="AA28" s="22">
        <v>-1110026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-1361816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-1110026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-519533</v>
      </c>
      <c r="M30" s="28">
        <f t="shared" si="1"/>
        <v>0</v>
      </c>
      <c r="N30" s="28">
        <f t="shared" si="1"/>
        <v>-519533</v>
      </c>
      <c r="O30" s="28">
        <f t="shared" si="1"/>
        <v>0</v>
      </c>
      <c r="P30" s="28">
        <f t="shared" si="1"/>
        <v>0</v>
      </c>
      <c r="Q30" s="28">
        <f t="shared" si="1"/>
        <v>-33345</v>
      </c>
      <c r="R30" s="28">
        <f t="shared" si="1"/>
        <v>-33345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-552878</v>
      </c>
      <c r="X30" s="28">
        <f t="shared" si="1"/>
        <v>-1082521</v>
      </c>
      <c r="Y30" s="28">
        <f t="shared" si="1"/>
        <v>529643</v>
      </c>
      <c r="Z30" s="29">
        <f>+IF(X30&lt;&gt;0,+(Y30/X30)*100,0)</f>
        <v>-48.926810657714725</v>
      </c>
      <c r="AA30" s="30">
        <f>SUM(AA21:AA29)</f>
        <v>-1110026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42692384</v>
      </c>
      <c r="D41" s="32">
        <f>+D17+D30+D39</f>
        <v>0</v>
      </c>
      <c r="E41" s="33">
        <f t="shared" si="3"/>
        <v>15987247</v>
      </c>
      <c r="F41" s="34">
        <f t="shared" si="3"/>
        <v>17383858</v>
      </c>
      <c r="G41" s="34">
        <f t="shared" si="3"/>
        <v>3149997</v>
      </c>
      <c r="H41" s="34">
        <f t="shared" si="3"/>
        <v>3064125</v>
      </c>
      <c r="I41" s="34">
        <f t="shared" si="3"/>
        <v>2686846</v>
      </c>
      <c r="J41" s="34">
        <f t="shared" si="3"/>
        <v>8900968</v>
      </c>
      <c r="K41" s="34">
        <f t="shared" si="3"/>
        <v>3485598</v>
      </c>
      <c r="L41" s="34">
        <f t="shared" si="3"/>
        <v>1747157</v>
      </c>
      <c r="M41" s="34">
        <f t="shared" si="3"/>
        <v>2311471</v>
      </c>
      <c r="N41" s="34">
        <f t="shared" si="3"/>
        <v>7544226</v>
      </c>
      <c r="O41" s="34">
        <f t="shared" si="3"/>
        <v>1479508</v>
      </c>
      <c r="P41" s="34">
        <f t="shared" si="3"/>
        <v>2192369</v>
      </c>
      <c r="Q41" s="34">
        <f t="shared" si="3"/>
        <v>3057775</v>
      </c>
      <c r="R41" s="34">
        <f t="shared" si="3"/>
        <v>6729652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23174846</v>
      </c>
      <c r="X41" s="34">
        <f t="shared" si="3"/>
        <v>16292823</v>
      </c>
      <c r="Y41" s="34">
        <f t="shared" si="3"/>
        <v>6882023</v>
      </c>
      <c r="Z41" s="35">
        <f>+IF(X41&lt;&gt;0,+(Y41/X41)*100,0)</f>
        <v>42.23959838021932</v>
      </c>
      <c r="AA41" s="36">
        <f>+AA17+AA30+AA39</f>
        <v>17383858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3149997</v>
      </c>
      <c r="I42" s="34">
        <f>+H43+I60</f>
        <v>6214122</v>
      </c>
      <c r="J42" s="34">
        <f>+G42</f>
        <v>0</v>
      </c>
      <c r="K42" s="34">
        <f>+I43+K60</f>
        <v>8900968</v>
      </c>
      <c r="L42" s="34">
        <f>+K43+L60</f>
        <v>12386566</v>
      </c>
      <c r="M42" s="34">
        <f>+L43+M60</f>
        <v>14133723</v>
      </c>
      <c r="N42" s="34">
        <f>+K42</f>
        <v>8900968</v>
      </c>
      <c r="O42" s="34">
        <f>+M43+O60</f>
        <v>16445194</v>
      </c>
      <c r="P42" s="34">
        <f>+O43+P60</f>
        <v>17924702</v>
      </c>
      <c r="Q42" s="34">
        <f>+P43+Q60</f>
        <v>20117071</v>
      </c>
      <c r="R42" s="34">
        <f>+O42</f>
        <v>16445194</v>
      </c>
      <c r="S42" s="34">
        <f>+Q43+S60</f>
        <v>23174846</v>
      </c>
      <c r="T42" s="34">
        <f>+S43+T60</f>
        <v>23174846</v>
      </c>
      <c r="U42" s="34">
        <f>+T43+U60</f>
        <v>23174846</v>
      </c>
      <c r="V42" s="34">
        <f>+S42</f>
        <v>23174846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42692384</v>
      </c>
      <c r="D43" s="44">
        <f t="shared" ref="D43:AA43" si="4">+D41+D42</f>
        <v>0</v>
      </c>
      <c r="E43" s="45">
        <f t="shared" si="4"/>
        <v>15987247</v>
      </c>
      <c r="F43" s="46">
        <f t="shared" si="4"/>
        <v>17383858</v>
      </c>
      <c r="G43" s="46">
        <f t="shared" si="4"/>
        <v>3149997</v>
      </c>
      <c r="H43" s="46">
        <f t="shared" si="4"/>
        <v>6214122</v>
      </c>
      <c r="I43" s="46">
        <f t="shared" si="4"/>
        <v>8900968</v>
      </c>
      <c r="J43" s="46">
        <f>+I43</f>
        <v>8900968</v>
      </c>
      <c r="K43" s="46">
        <f t="shared" si="4"/>
        <v>12386566</v>
      </c>
      <c r="L43" s="46">
        <f t="shared" si="4"/>
        <v>14133723</v>
      </c>
      <c r="M43" s="46">
        <f t="shared" si="4"/>
        <v>16445194</v>
      </c>
      <c r="N43" s="46">
        <f>+M43</f>
        <v>16445194</v>
      </c>
      <c r="O43" s="46">
        <f t="shared" si="4"/>
        <v>17924702</v>
      </c>
      <c r="P43" s="46">
        <f t="shared" si="4"/>
        <v>20117071</v>
      </c>
      <c r="Q43" s="46">
        <f t="shared" si="4"/>
        <v>23174846</v>
      </c>
      <c r="R43" s="46">
        <f>+Q43</f>
        <v>23174846</v>
      </c>
      <c r="S43" s="46">
        <f t="shared" si="4"/>
        <v>23174846</v>
      </c>
      <c r="T43" s="46">
        <f t="shared" si="4"/>
        <v>23174846</v>
      </c>
      <c r="U43" s="46">
        <f t="shared" si="4"/>
        <v>23174846</v>
      </c>
      <c r="V43" s="46">
        <f>+U43</f>
        <v>23174846</v>
      </c>
      <c r="W43" s="46">
        <f>+V43</f>
        <v>23174846</v>
      </c>
      <c r="X43" s="46">
        <f t="shared" si="4"/>
        <v>16292823</v>
      </c>
      <c r="Y43" s="46">
        <f t="shared" si="4"/>
        <v>6882023</v>
      </c>
      <c r="Z43" s="47">
        <f>+IF(X43&lt;&gt;0,+(Y43/X43)*100,0)</f>
        <v>42.23959838021932</v>
      </c>
      <c r="AA43" s="48">
        <f t="shared" si="4"/>
        <v>17383858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125306658</v>
      </c>
      <c r="G7" s="20">
        <v>9113980</v>
      </c>
      <c r="H7" s="20">
        <v>9567975</v>
      </c>
      <c r="I7" s="20">
        <v>9356690</v>
      </c>
      <c r="J7" s="20">
        <v>28038645</v>
      </c>
      <c r="K7" s="20">
        <v>10233392</v>
      </c>
      <c r="L7" s="20">
        <v>9707111</v>
      </c>
      <c r="M7" s="20">
        <v>10010182</v>
      </c>
      <c r="N7" s="20">
        <v>29950685</v>
      </c>
      <c r="O7" s="20">
        <v>9508705</v>
      </c>
      <c r="P7" s="20">
        <v>9170497</v>
      </c>
      <c r="Q7" s="20">
        <v>10327777</v>
      </c>
      <c r="R7" s="20">
        <v>29006979</v>
      </c>
      <c r="S7" s="20"/>
      <c r="T7" s="20"/>
      <c r="U7" s="20"/>
      <c r="V7" s="20"/>
      <c r="W7" s="20">
        <v>86996309</v>
      </c>
      <c r="X7" s="20">
        <v>94508324</v>
      </c>
      <c r="Y7" s="20">
        <v>-7512015</v>
      </c>
      <c r="Z7" s="21">
        <v>-7.9485220793884785</v>
      </c>
      <c r="AA7" s="22">
        <v>125306658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7993759</v>
      </c>
      <c r="G8" s="20">
        <v>5012</v>
      </c>
      <c r="H8" s="20">
        <v>163323</v>
      </c>
      <c r="I8" s="20">
        <v>106306</v>
      </c>
      <c r="J8" s="20">
        <v>274641</v>
      </c>
      <c r="K8" s="20">
        <v>40327</v>
      </c>
      <c r="L8" s="20">
        <v>22441</v>
      </c>
      <c r="M8" s="20">
        <v>85077</v>
      </c>
      <c r="N8" s="20">
        <v>147845</v>
      </c>
      <c r="O8" s="20">
        <v>32938</v>
      </c>
      <c r="P8" s="20">
        <v>79851</v>
      </c>
      <c r="Q8" s="20">
        <v>132833</v>
      </c>
      <c r="R8" s="20">
        <v>245622</v>
      </c>
      <c r="S8" s="20"/>
      <c r="T8" s="20"/>
      <c r="U8" s="20"/>
      <c r="V8" s="20"/>
      <c r="W8" s="20">
        <v>668108</v>
      </c>
      <c r="X8" s="20">
        <v>5999592</v>
      </c>
      <c r="Y8" s="20">
        <v>-5331484</v>
      </c>
      <c r="Z8" s="21">
        <v>-88.864109426107646</v>
      </c>
      <c r="AA8" s="22">
        <v>7993759</v>
      </c>
    </row>
    <row r="9" spans="1:27" x14ac:dyDescent="0.25">
      <c r="A9" s="23" t="s">
        <v>37</v>
      </c>
      <c r="B9" s="17" t="s">
        <v>38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>
        <v>943000</v>
      </c>
      <c r="M9" s="20">
        <v>10008017</v>
      </c>
      <c r="N9" s="20">
        <v>10951017</v>
      </c>
      <c r="O9" s="20"/>
      <c r="P9" s="20"/>
      <c r="Q9" s="20">
        <v>8159463</v>
      </c>
      <c r="R9" s="20">
        <v>8159463</v>
      </c>
      <c r="S9" s="20"/>
      <c r="T9" s="20"/>
      <c r="U9" s="20"/>
      <c r="V9" s="20"/>
      <c r="W9" s="20">
        <v>32162169</v>
      </c>
      <c r="X9" s="20">
        <v>31735371</v>
      </c>
      <c r="Y9" s="20">
        <v>426798</v>
      </c>
      <c r="Z9" s="21">
        <v>1.3448653239314581</v>
      </c>
      <c r="AA9" s="22">
        <v>32162173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-13924135</v>
      </c>
      <c r="D14" s="18"/>
      <c r="E14" s="19">
        <v>-97119342</v>
      </c>
      <c r="F14" s="20">
        <v>-98271936</v>
      </c>
      <c r="G14" s="20">
        <v>-2677762</v>
      </c>
      <c r="H14" s="20">
        <v>-311224</v>
      </c>
      <c r="I14" s="20">
        <v>-1180666</v>
      </c>
      <c r="J14" s="20">
        <v>-4169652</v>
      </c>
      <c r="K14" s="20">
        <v>-1293353</v>
      </c>
      <c r="L14" s="20">
        <v>-2514206</v>
      </c>
      <c r="M14" s="20">
        <v>-693455</v>
      </c>
      <c r="N14" s="20">
        <v>-4501014</v>
      </c>
      <c r="O14" s="20">
        <v>-541763</v>
      </c>
      <c r="P14" s="20">
        <v>-1243624</v>
      </c>
      <c r="Q14" s="20">
        <v>-2247508</v>
      </c>
      <c r="R14" s="20">
        <v>-4032895</v>
      </c>
      <c r="S14" s="20"/>
      <c r="T14" s="20"/>
      <c r="U14" s="20"/>
      <c r="V14" s="20"/>
      <c r="W14" s="20">
        <v>-12703561</v>
      </c>
      <c r="X14" s="20">
        <v>-73909657</v>
      </c>
      <c r="Y14" s="20">
        <v>61206096</v>
      </c>
      <c r="Z14" s="21">
        <v>-82.812041733599173</v>
      </c>
      <c r="AA14" s="22">
        <v>-98271936</v>
      </c>
    </row>
    <row r="15" spans="1:27" x14ac:dyDescent="0.25">
      <c r="A15" s="23" t="s">
        <v>44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>
        <v>-590625</v>
      </c>
      <c r="N15" s="20">
        <v>-590625</v>
      </c>
      <c r="O15" s="20"/>
      <c r="P15" s="20"/>
      <c r="Q15" s="20"/>
      <c r="R15" s="20"/>
      <c r="S15" s="20"/>
      <c r="T15" s="20"/>
      <c r="U15" s="20"/>
      <c r="V15" s="20"/>
      <c r="W15" s="20">
        <v>-590625</v>
      </c>
      <c r="X15" s="20">
        <v>-851778</v>
      </c>
      <c r="Y15" s="20">
        <v>261153</v>
      </c>
      <c r="Z15" s="21">
        <v>-30.659749371315058</v>
      </c>
      <c r="AA15" s="22">
        <v>-1135702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66054952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8980366</v>
      </c>
      <c r="L17" s="28">
        <f t="shared" si="0"/>
        <v>8158346</v>
      </c>
      <c r="M17" s="28">
        <f t="shared" si="0"/>
        <v>18819196</v>
      </c>
      <c r="N17" s="28">
        <f t="shared" si="0"/>
        <v>35957908</v>
      </c>
      <c r="O17" s="28">
        <f t="shared" si="0"/>
        <v>8999880</v>
      </c>
      <c r="P17" s="28">
        <f t="shared" si="0"/>
        <v>8006724</v>
      </c>
      <c r="Q17" s="28">
        <f t="shared" si="0"/>
        <v>16372565</v>
      </c>
      <c r="R17" s="28">
        <f t="shared" si="0"/>
        <v>33379169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106532400</v>
      </c>
      <c r="X17" s="28">
        <f t="shared" si="0"/>
        <v>57481852</v>
      </c>
      <c r="Y17" s="28">
        <f t="shared" si="0"/>
        <v>49050548</v>
      </c>
      <c r="Z17" s="29">
        <f>+IF(X17&lt;&gt;0,+(Y17/X17)*100,0)</f>
        <v>85.332233206403998</v>
      </c>
      <c r="AA17" s="30">
        <f>SUM(AA6:AA16)</f>
        <v>66054952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-13984516</v>
      </c>
      <c r="D28" s="18"/>
      <c r="E28" s="19">
        <v>-8409948</v>
      </c>
      <c r="F28" s="20">
        <v>-16003091</v>
      </c>
      <c r="G28" s="20">
        <v>-160293</v>
      </c>
      <c r="H28" s="20"/>
      <c r="I28" s="20">
        <v>-2771745</v>
      </c>
      <c r="J28" s="20">
        <v>-2932038</v>
      </c>
      <c r="K28" s="20">
        <v>-3763183</v>
      </c>
      <c r="L28" s="20"/>
      <c r="M28" s="20">
        <v>-335019</v>
      </c>
      <c r="N28" s="20">
        <v>-4098202</v>
      </c>
      <c r="O28" s="20">
        <v>-1607110</v>
      </c>
      <c r="P28" s="20">
        <v>-236627</v>
      </c>
      <c r="Q28" s="20"/>
      <c r="R28" s="20">
        <v>-1843737</v>
      </c>
      <c r="S28" s="20"/>
      <c r="T28" s="20"/>
      <c r="U28" s="20"/>
      <c r="V28" s="20"/>
      <c r="W28" s="20">
        <v>-8873977</v>
      </c>
      <c r="X28" s="20">
        <v>-10408854</v>
      </c>
      <c r="Y28" s="20">
        <v>1534877</v>
      </c>
      <c r="Z28" s="21">
        <v>-14.74587884506786</v>
      </c>
      <c r="AA28" s="22">
        <v>-16003091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-13984516</v>
      </c>
      <c r="D30" s="26">
        <f t="shared" ref="D30:Y30" si="1">SUM(D21:D29)</f>
        <v>0</v>
      </c>
      <c r="E30" s="27">
        <f t="shared" si="1"/>
        <v>-8409948</v>
      </c>
      <c r="F30" s="28">
        <f t="shared" si="1"/>
        <v>-16003091</v>
      </c>
      <c r="G30" s="28">
        <f t="shared" si="1"/>
        <v>-160293</v>
      </c>
      <c r="H30" s="28">
        <f t="shared" si="1"/>
        <v>0</v>
      </c>
      <c r="I30" s="28">
        <f t="shared" si="1"/>
        <v>-2771745</v>
      </c>
      <c r="J30" s="28">
        <f t="shared" si="1"/>
        <v>-2932038</v>
      </c>
      <c r="K30" s="28">
        <f t="shared" si="1"/>
        <v>-3763183</v>
      </c>
      <c r="L30" s="28">
        <f t="shared" si="1"/>
        <v>0</v>
      </c>
      <c r="M30" s="28">
        <f t="shared" si="1"/>
        <v>-335019</v>
      </c>
      <c r="N30" s="28">
        <f t="shared" si="1"/>
        <v>-4098202</v>
      </c>
      <c r="O30" s="28">
        <f t="shared" si="1"/>
        <v>-1607110</v>
      </c>
      <c r="P30" s="28">
        <f t="shared" si="1"/>
        <v>-236627</v>
      </c>
      <c r="Q30" s="28">
        <f t="shared" si="1"/>
        <v>0</v>
      </c>
      <c r="R30" s="28">
        <f t="shared" si="1"/>
        <v>-1843737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-8873977</v>
      </c>
      <c r="X30" s="28">
        <f t="shared" si="1"/>
        <v>-10408854</v>
      </c>
      <c r="Y30" s="28">
        <f t="shared" si="1"/>
        <v>1534877</v>
      </c>
      <c r="Z30" s="29">
        <f>+IF(X30&lt;&gt;0,+(Y30/X30)*100,0)</f>
        <v>-14.74587884506786</v>
      </c>
      <c r="AA30" s="30">
        <f>SUM(AA21:AA29)</f>
        <v>-16003091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827956</v>
      </c>
      <c r="D36" s="18"/>
      <c r="E36" s="19">
        <v>750000</v>
      </c>
      <c r="F36" s="20">
        <v>750000</v>
      </c>
      <c r="G36" s="20">
        <v>66725</v>
      </c>
      <c r="H36" s="37">
        <v>87448</v>
      </c>
      <c r="I36" s="37">
        <v>57651</v>
      </c>
      <c r="J36" s="37">
        <v>211824</v>
      </c>
      <c r="K36" s="20">
        <v>75431</v>
      </c>
      <c r="L36" s="20">
        <v>57641</v>
      </c>
      <c r="M36" s="20">
        <v>81447</v>
      </c>
      <c r="N36" s="20">
        <v>214519</v>
      </c>
      <c r="O36" s="37">
        <v>55435</v>
      </c>
      <c r="P36" s="37">
        <v>68066</v>
      </c>
      <c r="Q36" s="37">
        <v>67390</v>
      </c>
      <c r="R36" s="20">
        <v>190891</v>
      </c>
      <c r="S36" s="20"/>
      <c r="T36" s="20"/>
      <c r="U36" s="20"/>
      <c r="V36" s="37"/>
      <c r="W36" s="37">
        <v>617234</v>
      </c>
      <c r="X36" s="37">
        <v>562500</v>
      </c>
      <c r="Y36" s="20">
        <v>54734</v>
      </c>
      <c r="Z36" s="21">
        <v>9.730488888888889</v>
      </c>
      <c r="AA36" s="22">
        <v>750000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-1301928</v>
      </c>
      <c r="D38" s="18"/>
      <c r="E38" s="19">
        <v>-1447451</v>
      </c>
      <c r="F38" s="20">
        <v>-1447451</v>
      </c>
      <c r="G38" s="20"/>
      <c r="H38" s="20"/>
      <c r="I38" s="20"/>
      <c r="J38" s="20"/>
      <c r="K38" s="20"/>
      <c r="L38" s="20"/>
      <c r="M38" s="20">
        <v>-700953</v>
      </c>
      <c r="N38" s="20">
        <v>-700953</v>
      </c>
      <c r="O38" s="20"/>
      <c r="P38" s="20"/>
      <c r="Q38" s="20"/>
      <c r="R38" s="20"/>
      <c r="S38" s="20"/>
      <c r="T38" s="20"/>
      <c r="U38" s="20"/>
      <c r="V38" s="20"/>
      <c r="W38" s="20">
        <v>-700953</v>
      </c>
      <c r="X38" s="20">
        <v>-723727</v>
      </c>
      <c r="Y38" s="20">
        <v>22774</v>
      </c>
      <c r="Z38" s="21">
        <v>-3.1467666675417663</v>
      </c>
      <c r="AA38" s="22">
        <v>-1447451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-473972</v>
      </c>
      <c r="D39" s="26">
        <f>SUM(D34:D38)</f>
        <v>0</v>
      </c>
      <c r="E39" s="27">
        <f t="shared" si="2"/>
        <v>-697451</v>
      </c>
      <c r="F39" s="28">
        <f t="shared" si="2"/>
        <v>-697451</v>
      </c>
      <c r="G39" s="28">
        <f t="shared" si="2"/>
        <v>66725</v>
      </c>
      <c r="H39" s="28">
        <f t="shared" si="2"/>
        <v>87448</v>
      </c>
      <c r="I39" s="28">
        <f t="shared" si="2"/>
        <v>57651</v>
      </c>
      <c r="J39" s="28">
        <f t="shared" si="2"/>
        <v>211824</v>
      </c>
      <c r="K39" s="28">
        <f t="shared" si="2"/>
        <v>75431</v>
      </c>
      <c r="L39" s="28">
        <f t="shared" si="2"/>
        <v>57641</v>
      </c>
      <c r="M39" s="28">
        <f t="shared" si="2"/>
        <v>-619506</v>
      </c>
      <c r="N39" s="28">
        <f t="shared" si="2"/>
        <v>-486434</v>
      </c>
      <c r="O39" s="28">
        <f t="shared" si="2"/>
        <v>55435</v>
      </c>
      <c r="P39" s="28">
        <f t="shared" si="2"/>
        <v>68066</v>
      </c>
      <c r="Q39" s="28">
        <f t="shared" si="2"/>
        <v>67390</v>
      </c>
      <c r="R39" s="28">
        <f t="shared" si="2"/>
        <v>190891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-83719</v>
      </c>
      <c r="X39" s="28">
        <f t="shared" si="2"/>
        <v>-161227</v>
      </c>
      <c r="Y39" s="28">
        <f t="shared" si="2"/>
        <v>77508</v>
      </c>
      <c r="Z39" s="29">
        <f>+IF(X39&lt;&gt;0,+(Y39/X39)*100,0)</f>
        <v>-48.073833787144835</v>
      </c>
      <c r="AA39" s="30">
        <f>SUM(AA34:AA38)</f>
        <v>-697451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111093565</v>
      </c>
      <c r="D41" s="32">
        <f>+D17+D30+D39</f>
        <v>0</v>
      </c>
      <c r="E41" s="33">
        <f t="shared" si="3"/>
        <v>57027381</v>
      </c>
      <c r="F41" s="34">
        <f t="shared" si="3"/>
        <v>49354410</v>
      </c>
      <c r="G41" s="34">
        <f t="shared" si="3"/>
        <v>18875351</v>
      </c>
      <c r="H41" s="34">
        <f t="shared" si="3"/>
        <v>10031522</v>
      </c>
      <c r="I41" s="34">
        <f t="shared" si="3"/>
        <v>5568236</v>
      </c>
      <c r="J41" s="34">
        <f t="shared" si="3"/>
        <v>34475109</v>
      </c>
      <c r="K41" s="34">
        <f t="shared" si="3"/>
        <v>5292614</v>
      </c>
      <c r="L41" s="34">
        <f t="shared" si="3"/>
        <v>8215987</v>
      </c>
      <c r="M41" s="34">
        <f t="shared" si="3"/>
        <v>17864671</v>
      </c>
      <c r="N41" s="34">
        <f t="shared" si="3"/>
        <v>31373272</v>
      </c>
      <c r="O41" s="34">
        <f t="shared" si="3"/>
        <v>7448205</v>
      </c>
      <c r="P41" s="34">
        <f t="shared" si="3"/>
        <v>7838163</v>
      </c>
      <c r="Q41" s="34">
        <f t="shared" si="3"/>
        <v>16439955</v>
      </c>
      <c r="R41" s="34">
        <f t="shared" si="3"/>
        <v>31726323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97574704</v>
      </c>
      <c r="X41" s="34">
        <f t="shared" si="3"/>
        <v>46911771</v>
      </c>
      <c r="Y41" s="34">
        <f t="shared" si="3"/>
        <v>50662933</v>
      </c>
      <c r="Z41" s="35">
        <f>+IF(X41&lt;&gt;0,+(Y41/X41)*100,0)</f>
        <v>107.99620632527389</v>
      </c>
      <c r="AA41" s="36">
        <f>+AA17+AA30+AA39</f>
        <v>49354410</v>
      </c>
    </row>
    <row r="42" spans="1:27" x14ac:dyDescent="0.25">
      <c r="A42" s="23" t="s">
        <v>63</v>
      </c>
      <c r="B42" s="17" t="s">
        <v>64</v>
      </c>
      <c r="C42" s="32">
        <v>485647022</v>
      </c>
      <c r="D42" s="32"/>
      <c r="E42" s="33">
        <v>520823629</v>
      </c>
      <c r="F42" s="34">
        <v>596870470</v>
      </c>
      <c r="G42" s="34">
        <v>596870466</v>
      </c>
      <c r="H42" s="34">
        <f>+G43+H60</f>
        <v>615745817</v>
      </c>
      <c r="I42" s="34">
        <f>+H43+I60</f>
        <v>625777339</v>
      </c>
      <c r="J42" s="34">
        <f>+G42</f>
        <v>596870466</v>
      </c>
      <c r="K42" s="34">
        <f>+I43+K60</f>
        <v>631345575</v>
      </c>
      <c r="L42" s="34">
        <f>+K43+L60</f>
        <v>636638189</v>
      </c>
      <c r="M42" s="34">
        <f>+L43+M60</f>
        <v>644854176</v>
      </c>
      <c r="N42" s="34">
        <f>+K42</f>
        <v>631345575</v>
      </c>
      <c r="O42" s="34">
        <f>+M43+O60</f>
        <v>662718847</v>
      </c>
      <c r="P42" s="34">
        <f>+O43+P60</f>
        <v>670167052</v>
      </c>
      <c r="Q42" s="34">
        <f>+P43+Q60</f>
        <v>678005215</v>
      </c>
      <c r="R42" s="34">
        <f>+O42</f>
        <v>662718847</v>
      </c>
      <c r="S42" s="34">
        <f>+Q43+S60</f>
        <v>694445170</v>
      </c>
      <c r="T42" s="34">
        <f>+S43+T60</f>
        <v>694445170</v>
      </c>
      <c r="U42" s="34">
        <f>+T43+U60</f>
        <v>694445170</v>
      </c>
      <c r="V42" s="34">
        <f>+S42</f>
        <v>694445170</v>
      </c>
      <c r="W42" s="34">
        <f>+G42</f>
        <v>596870466</v>
      </c>
      <c r="X42" s="34">
        <v>596870470</v>
      </c>
      <c r="Y42" s="34">
        <f>+W42-X42</f>
        <v>-4</v>
      </c>
      <c r="Z42" s="35">
        <f>+IF(X42&lt;&gt;0,+(Y42/X42)*100,0)</f>
        <v>-6.7016215427779503E-7</v>
      </c>
      <c r="AA42" s="36">
        <v>596870470</v>
      </c>
    </row>
    <row r="43" spans="1:27" x14ac:dyDescent="0.25">
      <c r="A43" s="42" t="s">
        <v>65</v>
      </c>
      <c r="B43" s="43" t="s">
        <v>64</v>
      </c>
      <c r="C43" s="44">
        <f>+C41+C42</f>
        <v>596740587</v>
      </c>
      <c r="D43" s="44">
        <f t="shared" ref="D43:AA43" si="4">+D41+D42</f>
        <v>0</v>
      </c>
      <c r="E43" s="45">
        <f t="shared" si="4"/>
        <v>577851010</v>
      </c>
      <c r="F43" s="46">
        <f t="shared" si="4"/>
        <v>646224880</v>
      </c>
      <c r="G43" s="46">
        <f t="shared" si="4"/>
        <v>615745817</v>
      </c>
      <c r="H43" s="46">
        <f t="shared" si="4"/>
        <v>625777339</v>
      </c>
      <c r="I43" s="46">
        <f t="shared" si="4"/>
        <v>631345575</v>
      </c>
      <c r="J43" s="46">
        <f>+I43</f>
        <v>631345575</v>
      </c>
      <c r="K43" s="46">
        <f t="shared" si="4"/>
        <v>636638189</v>
      </c>
      <c r="L43" s="46">
        <f t="shared" si="4"/>
        <v>644854176</v>
      </c>
      <c r="M43" s="46">
        <f t="shared" si="4"/>
        <v>662718847</v>
      </c>
      <c r="N43" s="46">
        <f>+M43</f>
        <v>662718847</v>
      </c>
      <c r="O43" s="46">
        <f t="shared" si="4"/>
        <v>670167052</v>
      </c>
      <c r="P43" s="46">
        <f t="shared" si="4"/>
        <v>678005215</v>
      </c>
      <c r="Q43" s="46">
        <f t="shared" si="4"/>
        <v>694445170</v>
      </c>
      <c r="R43" s="46">
        <f>+Q43</f>
        <v>694445170</v>
      </c>
      <c r="S43" s="46">
        <f t="shared" si="4"/>
        <v>694445170</v>
      </c>
      <c r="T43" s="46">
        <f t="shared" si="4"/>
        <v>694445170</v>
      </c>
      <c r="U43" s="46">
        <f t="shared" si="4"/>
        <v>694445170</v>
      </c>
      <c r="V43" s="46">
        <f>+U43</f>
        <v>694445170</v>
      </c>
      <c r="W43" s="46">
        <f>+V43</f>
        <v>694445170</v>
      </c>
      <c r="X43" s="46">
        <f t="shared" si="4"/>
        <v>643782241</v>
      </c>
      <c r="Y43" s="46">
        <f t="shared" si="4"/>
        <v>50662929</v>
      </c>
      <c r="Z43" s="47">
        <f>+IF(X43&lt;&gt;0,+(Y43/X43)*100,0)</f>
        <v>7.8695754206118282</v>
      </c>
      <c r="AA43" s="48">
        <f t="shared" si="4"/>
        <v>646224880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46708752</v>
      </c>
      <c r="G7" s="20">
        <v>3131788</v>
      </c>
      <c r="H7" s="20">
        <v>3194848</v>
      </c>
      <c r="I7" s="20">
        <v>3513830</v>
      </c>
      <c r="J7" s="20">
        <v>9840466</v>
      </c>
      <c r="K7" s="20">
        <v>3629509</v>
      </c>
      <c r="L7" s="20">
        <v>3438976</v>
      </c>
      <c r="M7" s="20">
        <v>3683296</v>
      </c>
      <c r="N7" s="20">
        <v>10751781</v>
      </c>
      <c r="O7" s="20">
        <v>3450208</v>
      </c>
      <c r="P7" s="20">
        <v>3417061</v>
      </c>
      <c r="Q7" s="20">
        <v>3759166</v>
      </c>
      <c r="R7" s="20">
        <v>10626435</v>
      </c>
      <c r="S7" s="20"/>
      <c r="T7" s="20"/>
      <c r="U7" s="20"/>
      <c r="V7" s="20"/>
      <c r="W7" s="20">
        <v>31218682</v>
      </c>
      <c r="X7" s="20">
        <v>35031564</v>
      </c>
      <c r="Y7" s="20">
        <v>-3812882</v>
      </c>
      <c r="Z7" s="21">
        <v>-10.884132949359612</v>
      </c>
      <c r="AA7" s="22">
        <v>46708752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>
        <v>7078527</v>
      </c>
      <c r="N9" s="20">
        <v>7078527</v>
      </c>
      <c r="O9" s="20"/>
      <c r="P9" s="20"/>
      <c r="Q9" s="20">
        <v>5308992</v>
      </c>
      <c r="R9" s="20">
        <v>5308992</v>
      </c>
      <c r="S9" s="20"/>
      <c r="T9" s="20"/>
      <c r="U9" s="20"/>
      <c r="V9" s="20"/>
      <c r="W9" s="20">
        <v>21235710</v>
      </c>
      <c r="X9" s="20"/>
      <c r="Y9" s="20">
        <v>21235710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11346</v>
      </c>
      <c r="R11" s="20">
        <v>11346</v>
      </c>
      <c r="S11" s="20"/>
      <c r="T11" s="20"/>
      <c r="U11" s="20"/>
      <c r="V11" s="20"/>
      <c r="W11" s="20">
        <v>11346</v>
      </c>
      <c r="X11" s="20"/>
      <c r="Y11" s="20">
        <v>11346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>
        <v>-1592178</v>
      </c>
      <c r="L14" s="20">
        <v>-1881108</v>
      </c>
      <c r="M14" s="20">
        <v>-2184201</v>
      </c>
      <c r="N14" s="20">
        <v>-5657487</v>
      </c>
      <c r="O14" s="20">
        <v>-1510685</v>
      </c>
      <c r="P14" s="20">
        <v>-1674747</v>
      </c>
      <c r="Q14" s="20">
        <v>-1179504</v>
      </c>
      <c r="R14" s="20">
        <v>-4364936</v>
      </c>
      <c r="S14" s="20"/>
      <c r="T14" s="20"/>
      <c r="U14" s="20"/>
      <c r="V14" s="20"/>
      <c r="W14" s="20">
        <v>-14576718</v>
      </c>
      <c r="X14" s="20"/>
      <c r="Y14" s="20">
        <v>-14576718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46708752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2037331</v>
      </c>
      <c r="L17" s="28">
        <f t="shared" si="0"/>
        <v>1557868</v>
      </c>
      <c r="M17" s="28">
        <f t="shared" si="0"/>
        <v>8577622</v>
      </c>
      <c r="N17" s="28">
        <f t="shared" si="0"/>
        <v>12172821</v>
      </c>
      <c r="O17" s="28">
        <f t="shared" si="0"/>
        <v>1939523</v>
      </c>
      <c r="P17" s="28">
        <f t="shared" si="0"/>
        <v>1742314</v>
      </c>
      <c r="Q17" s="28">
        <f t="shared" si="0"/>
        <v>7900000</v>
      </c>
      <c r="R17" s="28">
        <f t="shared" si="0"/>
        <v>11581837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37889020</v>
      </c>
      <c r="X17" s="28">
        <f t="shared" si="0"/>
        <v>35031564</v>
      </c>
      <c r="Y17" s="28">
        <f t="shared" si="0"/>
        <v>2857456</v>
      </c>
      <c r="Z17" s="29">
        <f>+IF(X17&lt;&gt;0,+(Y17/X17)*100,0)</f>
        <v>8.1568039611363048</v>
      </c>
      <c r="AA17" s="30">
        <f>SUM(AA6:AA16)</f>
        <v>46708752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-16667435</v>
      </c>
      <c r="D28" s="18"/>
      <c r="E28" s="19"/>
      <c r="F28" s="20"/>
      <c r="G28" s="20">
        <v>-1173919</v>
      </c>
      <c r="H28" s="20">
        <v>-2151112</v>
      </c>
      <c r="I28" s="20">
        <v>-182638</v>
      </c>
      <c r="J28" s="20">
        <v>-3507669</v>
      </c>
      <c r="K28" s="20">
        <v>-6494361</v>
      </c>
      <c r="L28" s="20">
        <v>-3497207</v>
      </c>
      <c r="M28" s="20">
        <v>-6322755</v>
      </c>
      <c r="N28" s="20">
        <v>-16314323</v>
      </c>
      <c r="O28" s="20">
        <v>-1372406</v>
      </c>
      <c r="P28" s="20">
        <v>-5200607</v>
      </c>
      <c r="Q28" s="20">
        <v>-1449740</v>
      </c>
      <c r="R28" s="20">
        <v>-8022753</v>
      </c>
      <c r="S28" s="20"/>
      <c r="T28" s="20"/>
      <c r="U28" s="20"/>
      <c r="V28" s="20"/>
      <c r="W28" s="20">
        <v>-27844745</v>
      </c>
      <c r="X28" s="20"/>
      <c r="Y28" s="20">
        <v>-27844745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-16667435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-1173919</v>
      </c>
      <c r="H30" s="28">
        <f t="shared" si="1"/>
        <v>-2151112</v>
      </c>
      <c r="I30" s="28">
        <f t="shared" si="1"/>
        <v>-182638</v>
      </c>
      <c r="J30" s="28">
        <f t="shared" si="1"/>
        <v>-3507669</v>
      </c>
      <c r="K30" s="28">
        <f t="shared" si="1"/>
        <v>-6494361</v>
      </c>
      <c r="L30" s="28">
        <f t="shared" si="1"/>
        <v>-3497207</v>
      </c>
      <c r="M30" s="28">
        <f t="shared" si="1"/>
        <v>-6322755</v>
      </c>
      <c r="N30" s="28">
        <f t="shared" si="1"/>
        <v>-16314323</v>
      </c>
      <c r="O30" s="28">
        <f t="shared" si="1"/>
        <v>-1372406</v>
      </c>
      <c r="P30" s="28">
        <f t="shared" si="1"/>
        <v>-5200607</v>
      </c>
      <c r="Q30" s="28">
        <f t="shared" si="1"/>
        <v>-1449740</v>
      </c>
      <c r="R30" s="28">
        <f t="shared" si="1"/>
        <v>-8022753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-27844745</v>
      </c>
      <c r="X30" s="28">
        <f t="shared" si="1"/>
        <v>0</v>
      </c>
      <c r="Y30" s="28">
        <f t="shared" si="1"/>
        <v>-27844745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27773990</v>
      </c>
      <c r="D41" s="32">
        <f>+D17+D30+D39</f>
        <v>0</v>
      </c>
      <c r="E41" s="33">
        <f t="shared" si="3"/>
        <v>44983462</v>
      </c>
      <c r="F41" s="34">
        <f t="shared" si="3"/>
        <v>46708752</v>
      </c>
      <c r="G41" s="34">
        <f t="shared" si="3"/>
        <v>9864543</v>
      </c>
      <c r="H41" s="34">
        <f t="shared" si="3"/>
        <v>-570191</v>
      </c>
      <c r="I41" s="34">
        <f t="shared" si="3"/>
        <v>1332341</v>
      </c>
      <c r="J41" s="34">
        <f t="shared" si="3"/>
        <v>10626693</v>
      </c>
      <c r="K41" s="34">
        <f t="shared" si="3"/>
        <v>-4457030</v>
      </c>
      <c r="L41" s="34">
        <f t="shared" si="3"/>
        <v>-1939339</v>
      </c>
      <c r="M41" s="34">
        <f t="shared" si="3"/>
        <v>2254867</v>
      </c>
      <c r="N41" s="34">
        <f t="shared" si="3"/>
        <v>-4141502</v>
      </c>
      <c r="O41" s="34">
        <f t="shared" si="3"/>
        <v>567117</v>
      </c>
      <c r="P41" s="34">
        <f t="shared" si="3"/>
        <v>-3458293</v>
      </c>
      <c r="Q41" s="34">
        <f t="shared" si="3"/>
        <v>6450260</v>
      </c>
      <c r="R41" s="34">
        <f t="shared" si="3"/>
        <v>3559084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10044275</v>
      </c>
      <c r="X41" s="34">
        <f t="shared" si="3"/>
        <v>35031564</v>
      </c>
      <c r="Y41" s="34">
        <f t="shared" si="3"/>
        <v>-24987289</v>
      </c>
      <c r="Z41" s="35">
        <f>+IF(X41&lt;&gt;0,+(Y41/X41)*100,0)</f>
        <v>-71.327928721652285</v>
      </c>
      <c r="AA41" s="36">
        <f>+AA17+AA30+AA39</f>
        <v>46708752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9864543</v>
      </c>
      <c r="I42" s="34">
        <f>+H43+I60</f>
        <v>9294352</v>
      </c>
      <c r="J42" s="34">
        <f>+G42</f>
        <v>0</v>
      </c>
      <c r="K42" s="34">
        <f>+I43+K60</f>
        <v>10626693</v>
      </c>
      <c r="L42" s="34">
        <f>+K43+L60</f>
        <v>6169663</v>
      </c>
      <c r="M42" s="34">
        <f>+L43+M60</f>
        <v>4230324</v>
      </c>
      <c r="N42" s="34">
        <f>+K42</f>
        <v>10626693</v>
      </c>
      <c r="O42" s="34">
        <f>+M43+O60</f>
        <v>6485191</v>
      </c>
      <c r="P42" s="34">
        <f>+O43+P60</f>
        <v>7052308</v>
      </c>
      <c r="Q42" s="34">
        <f>+P43+Q60</f>
        <v>3594015</v>
      </c>
      <c r="R42" s="34">
        <f>+O42</f>
        <v>6485191</v>
      </c>
      <c r="S42" s="34">
        <f>+Q43+S60</f>
        <v>10044275</v>
      </c>
      <c r="T42" s="34">
        <f>+S43+T60</f>
        <v>10044275</v>
      </c>
      <c r="U42" s="34">
        <f>+T43+U60</f>
        <v>10044275</v>
      </c>
      <c r="V42" s="34">
        <f>+S42</f>
        <v>10044275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27773990</v>
      </c>
      <c r="D43" s="44">
        <f t="shared" ref="D43:AA43" si="4">+D41+D42</f>
        <v>0</v>
      </c>
      <c r="E43" s="45">
        <f t="shared" si="4"/>
        <v>44983462</v>
      </c>
      <c r="F43" s="46">
        <f t="shared" si="4"/>
        <v>46708752</v>
      </c>
      <c r="G43" s="46">
        <f t="shared" si="4"/>
        <v>9864543</v>
      </c>
      <c r="H43" s="46">
        <f t="shared" si="4"/>
        <v>9294352</v>
      </c>
      <c r="I43" s="46">
        <f t="shared" si="4"/>
        <v>10626693</v>
      </c>
      <c r="J43" s="46">
        <f>+I43</f>
        <v>10626693</v>
      </c>
      <c r="K43" s="46">
        <f t="shared" si="4"/>
        <v>6169663</v>
      </c>
      <c r="L43" s="46">
        <f t="shared" si="4"/>
        <v>4230324</v>
      </c>
      <c r="M43" s="46">
        <f t="shared" si="4"/>
        <v>6485191</v>
      </c>
      <c r="N43" s="46">
        <f>+M43</f>
        <v>6485191</v>
      </c>
      <c r="O43" s="46">
        <f t="shared" si="4"/>
        <v>7052308</v>
      </c>
      <c r="P43" s="46">
        <f t="shared" si="4"/>
        <v>3594015</v>
      </c>
      <c r="Q43" s="46">
        <f t="shared" si="4"/>
        <v>10044275</v>
      </c>
      <c r="R43" s="46">
        <f>+Q43</f>
        <v>10044275</v>
      </c>
      <c r="S43" s="46">
        <f t="shared" si="4"/>
        <v>10044275</v>
      </c>
      <c r="T43" s="46">
        <f t="shared" si="4"/>
        <v>10044275</v>
      </c>
      <c r="U43" s="46">
        <f t="shared" si="4"/>
        <v>10044275</v>
      </c>
      <c r="V43" s="46">
        <f>+U43</f>
        <v>10044275</v>
      </c>
      <c r="W43" s="46">
        <f>+V43</f>
        <v>10044275</v>
      </c>
      <c r="X43" s="46">
        <f t="shared" si="4"/>
        <v>35031564</v>
      </c>
      <c r="Y43" s="46">
        <f t="shared" si="4"/>
        <v>-24987289</v>
      </c>
      <c r="Z43" s="47">
        <f>+IF(X43&lt;&gt;0,+(Y43/X43)*100,0)</f>
        <v>-71.327928721652285</v>
      </c>
      <c r="AA43" s="48">
        <f t="shared" si="4"/>
        <v>46708752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7200198</v>
      </c>
      <c r="Y7" s="20">
        <v>-7200198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5927311</v>
      </c>
      <c r="Y8" s="20">
        <v>-5927311</v>
      </c>
      <c r="Z8" s="21">
        <v>-100</v>
      </c>
      <c r="AA8" s="22">
        <v>11854622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>
        <v>-670686</v>
      </c>
      <c r="M14" s="20">
        <v>-6475457</v>
      </c>
      <c r="N14" s="20">
        <v>-7146143</v>
      </c>
      <c r="O14" s="20">
        <v>-487239</v>
      </c>
      <c r="P14" s="20">
        <v>-507391</v>
      </c>
      <c r="Q14" s="20">
        <v>-5310478</v>
      </c>
      <c r="R14" s="20">
        <v>-6305108</v>
      </c>
      <c r="S14" s="20"/>
      <c r="T14" s="20"/>
      <c r="U14" s="20"/>
      <c r="V14" s="20"/>
      <c r="W14" s="20">
        <v>-14914062</v>
      </c>
      <c r="X14" s="20">
        <v>-442638</v>
      </c>
      <c r="Y14" s="20">
        <v>-14471424</v>
      </c>
      <c r="Z14" s="21">
        <v>3269.3587084705791</v>
      </c>
      <c r="AA14" s="22">
        <v>-590150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-6816408</v>
      </c>
      <c r="Y15" s="20">
        <v>6816408</v>
      </c>
      <c r="Z15" s="21">
        <v>-100</v>
      </c>
      <c r="AA15" s="22">
        <v>-13632816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-670686</v>
      </c>
      <c r="M17" s="28">
        <f t="shared" si="0"/>
        <v>-6475457</v>
      </c>
      <c r="N17" s="28">
        <f t="shared" si="0"/>
        <v>-7146143</v>
      </c>
      <c r="O17" s="28">
        <f t="shared" si="0"/>
        <v>-487239</v>
      </c>
      <c r="P17" s="28">
        <f t="shared" si="0"/>
        <v>-507391</v>
      </c>
      <c r="Q17" s="28">
        <f t="shared" si="0"/>
        <v>-5310478</v>
      </c>
      <c r="R17" s="28">
        <f t="shared" si="0"/>
        <v>-6305108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-14914062</v>
      </c>
      <c r="X17" s="28">
        <f t="shared" si="0"/>
        <v>5868463</v>
      </c>
      <c r="Y17" s="28">
        <f t="shared" si="0"/>
        <v>-20782525</v>
      </c>
      <c r="Z17" s="29">
        <f>+IF(X17&lt;&gt;0,+(Y17/X17)*100,0)</f>
        <v>-354.13915023405616</v>
      </c>
      <c r="AA17" s="30">
        <f>SUM(AA6:AA16)</f>
        <v>7231917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-20426268</v>
      </c>
      <c r="D28" s="18"/>
      <c r="E28" s="19"/>
      <c r="F28" s="20"/>
      <c r="G28" s="20">
        <v>-32210</v>
      </c>
      <c r="H28" s="20"/>
      <c r="I28" s="20"/>
      <c r="J28" s="20">
        <v>-32210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-32210</v>
      </c>
      <c r="X28" s="20"/>
      <c r="Y28" s="20">
        <v>-32210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-20426268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-32210</v>
      </c>
      <c r="H30" s="28">
        <f t="shared" si="1"/>
        <v>0</v>
      </c>
      <c r="I30" s="28">
        <f t="shared" si="1"/>
        <v>0</v>
      </c>
      <c r="J30" s="28">
        <f t="shared" si="1"/>
        <v>-32210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-32210</v>
      </c>
      <c r="X30" s="28">
        <f t="shared" si="1"/>
        <v>0</v>
      </c>
      <c r="Y30" s="28">
        <f t="shared" si="1"/>
        <v>-32210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-32808908</v>
      </c>
      <c r="D41" s="32">
        <f>+D17+D30+D39</f>
        <v>0</v>
      </c>
      <c r="E41" s="33">
        <f t="shared" si="3"/>
        <v>7231917</v>
      </c>
      <c r="F41" s="34">
        <f t="shared" si="3"/>
        <v>7231917</v>
      </c>
      <c r="G41" s="34">
        <f t="shared" si="3"/>
        <v>-32210</v>
      </c>
      <c r="H41" s="34">
        <f t="shared" si="3"/>
        <v>-469877</v>
      </c>
      <c r="I41" s="34">
        <f t="shared" si="3"/>
        <v>-992934</v>
      </c>
      <c r="J41" s="34">
        <f t="shared" si="3"/>
        <v>-1495021</v>
      </c>
      <c r="K41" s="34">
        <f t="shared" si="3"/>
        <v>0</v>
      </c>
      <c r="L41" s="34">
        <f t="shared" si="3"/>
        <v>-670686</v>
      </c>
      <c r="M41" s="34">
        <f t="shared" si="3"/>
        <v>-6475457</v>
      </c>
      <c r="N41" s="34">
        <f t="shared" si="3"/>
        <v>-7146143</v>
      </c>
      <c r="O41" s="34">
        <f t="shared" si="3"/>
        <v>-487239</v>
      </c>
      <c r="P41" s="34">
        <f t="shared" si="3"/>
        <v>-507391</v>
      </c>
      <c r="Q41" s="34">
        <f t="shared" si="3"/>
        <v>-5310478</v>
      </c>
      <c r="R41" s="34">
        <f t="shared" si="3"/>
        <v>-6305108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-14946272</v>
      </c>
      <c r="X41" s="34">
        <f t="shared" si="3"/>
        <v>5868463</v>
      </c>
      <c r="Y41" s="34">
        <f t="shared" si="3"/>
        <v>-20814735</v>
      </c>
      <c r="Z41" s="35">
        <f>+IF(X41&lt;&gt;0,+(Y41/X41)*100,0)</f>
        <v>-354.68801626592858</v>
      </c>
      <c r="AA41" s="36">
        <f>+AA17+AA30+AA39</f>
        <v>7231917</v>
      </c>
    </row>
    <row r="42" spans="1:27" x14ac:dyDescent="0.25">
      <c r="A42" s="23" t="s">
        <v>63</v>
      </c>
      <c r="B42" s="17" t="s">
        <v>64</v>
      </c>
      <c r="C42" s="32">
        <v>-13228747</v>
      </c>
      <c r="D42" s="32"/>
      <c r="E42" s="33"/>
      <c r="F42" s="34"/>
      <c r="G42" s="34">
        <v>-87075551</v>
      </c>
      <c r="H42" s="34">
        <f>+G43+H60</f>
        <v>-87107761</v>
      </c>
      <c r="I42" s="34">
        <f>+H43+I60</f>
        <v>-87577638</v>
      </c>
      <c r="J42" s="34">
        <f>+G42</f>
        <v>-87075551</v>
      </c>
      <c r="K42" s="34">
        <f>+I43+K60</f>
        <v>-88570572</v>
      </c>
      <c r="L42" s="34">
        <f>+K43+L60</f>
        <v>-88570572</v>
      </c>
      <c r="M42" s="34">
        <f>+L43+M60</f>
        <v>-89241258</v>
      </c>
      <c r="N42" s="34">
        <f>+K42</f>
        <v>-88570572</v>
      </c>
      <c r="O42" s="34">
        <f>+M43+O60</f>
        <v>-95716715</v>
      </c>
      <c r="P42" s="34">
        <f>+O43+P60</f>
        <v>-96203954</v>
      </c>
      <c r="Q42" s="34">
        <f>+P43+Q60</f>
        <v>-96711345</v>
      </c>
      <c r="R42" s="34">
        <f>+O42</f>
        <v>-95716715</v>
      </c>
      <c r="S42" s="34">
        <f>+Q43+S60</f>
        <v>-102021823</v>
      </c>
      <c r="T42" s="34">
        <f>+S43+T60</f>
        <v>-102021823</v>
      </c>
      <c r="U42" s="34">
        <f>+T43+U60</f>
        <v>-102021823</v>
      </c>
      <c r="V42" s="34">
        <f>+S42</f>
        <v>-102021823</v>
      </c>
      <c r="W42" s="34">
        <f>+G42</f>
        <v>-87075551</v>
      </c>
      <c r="X42" s="34"/>
      <c r="Y42" s="34">
        <f>+W42-X42</f>
        <v>-87075551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-46037655</v>
      </c>
      <c r="D43" s="44">
        <f t="shared" ref="D43:AA43" si="4">+D41+D42</f>
        <v>0</v>
      </c>
      <c r="E43" s="45">
        <f t="shared" si="4"/>
        <v>7231917</v>
      </c>
      <c r="F43" s="46">
        <f t="shared" si="4"/>
        <v>7231917</v>
      </c>
      <c r="G43" s="46">
        <f t="shared" si="4"/>
        <v>-87107761</v>
      </c>
      <c r="H43" s="46">
        <f t="shared" si="4"/>
        <v>-87577638</v>
      </c>
      <c r="I43" s="46">
        <f t="shared" si="4"/>
        <v>-88570572</v>
      </c>
      <c r="J43" s="46">
        <f>+I43</f>
        <v>-88570572</v>
      </c>
      <c r="K43" s="46">
        <f t="shared" si="4"/>
        <v>-88570572</v>
      </c>
      <c r="L43" s="46">
        <f t="shared" si="4"/>
        <v>-89241258</v>
      </c>
      <c r="M43" s="46">
        <f t="shared" si="4"/>
        <v>-95716715</v>
      </c>
      <c r="N43" s="46">
        <f>+M43</f>
        <v>-95716715</v>
      </c>
      <c r="O43" s="46">
        <f t="shared" si="4"/>
        <v>-96203954</v>
      </c>
      <c r="P43" s="46">
        <f t="shared" si="4"/>
        <v>-96711345</v>
      </c>
      <c r="Q43" s="46">
        <f t="shared" si="4"/>
        <v>-102021823</v>
      </c>
      <c r="R43" s="46">
        <f>+Q43</f>
        <v>-102021823</v>
      </c>
      <c r="S43" s="46">
        <f t="shared" si="4"/>
        <v>-102021823</v>
      </c>
      <c r="T43" s="46">
        <f t="shared" si="4"/>
        <v>-102021823</v>
      </c>
      <c r="U43" s="46">
        <f t="shared" si="4"/>
        <v>-102021823</v>
      </c>
      <c r="V43" s="46">
        <f>+U43</f>
        <v>-102021823</v>
      </c>
      <c r="W43" s="46">
        <f>+V43</f>
        <v>-102021823</v>
      </c>
      <c r="X43" s="46">
        <f t="shared" si="4"/>
        <v>5868463</v>
      </c>
      <c r="Y43" s="46">
        <f t="shared" si="4"/>
        <v>-107890286</v>
      </c>
      <c r="Z43" s="47">
        <f>+IF(X43&lt;&gt;0,+(Y43/X43)*100,0)</f>
        <v>-1838.4760370816005</v>
      </c>
      <c r="AA43" s="48">
        <f t="shared" si="4"/>
        <v>7231917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>
        <v>420</v>
      </c>
      <c r="L7" s="20">
        <v>783</v>
      </c>
      <c r="M7" s="20">
        <v>809</v>
      </c>
      <c r="N7" s="20">
        <v>2012</v>
      </c>
      <c r="O7" s="20">
        <v>409</v>
      </c>
      <c r="P7" s="20"/>
      <c r="Q7" s="20"/>
      <c r="R7" s="20">
        <v>409</v>
      </c>
      <c r="S7" s="20"/>
      <c r="T7" s="20"/>
      <c r="U7" s="20"/>
      <c r="V7" s="20"/>
      <c r="W7" s="20">
        <v>5442</v>
      </c>
      <c r="X7" s="20"/>
      <c r="Y7" s="20">
        <v>5442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>
        <v>1872</v>
      </c>
      <c r="P8" s="20"/>
      <c r="Q8" s="20"/>
      <c r="R8" s="20">
        <v>1872</v>
      </c>
      <c r="S8" s="20"/>
      <c r="T8" s="20"/>
      <c r="U8" s="20"/>
      <c r="V8" s="20"/>
      <c r="W8" s="20">
        <v>1872</v>
      </c>
      <c r="X8" s="20">
        <v>38916</v>
      </c>
      <c r="Y8" s="20">
        <v>-37044</v>
      </c>
      <c r="Z8" s="21">
        <v>-95.189639222941722</v>
      </c>
      <c r="AA8" s="22">
        <v>51892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6998202</v>
      </c>
      <c r="Y9" s="20">
        <v>-6998202</v>
      </c>
      <c r="Z9" s="21">
        <v>-100</v>
      </c>
      <c r="AA9" s="22">
        <v>9330939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5090148</v>
      </c>
      <c r="Y11" s="20">
        <v>-5090148</v>
      </c>
      <c r="Z11" s="21">
        <v>-100</v>
      </c>
      <c r="AA11" s="22">
        <v>6786868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>
        <v>-872463</v>
      </c>
      <c r="L14" s="20">
        <v>-435339</v>
      </c>
      <c r="M14" s="20">
        <v>-576444</v>
      </c>
      <c r="N14" s="20">
        <v>-1884246</v>
      </c>
      <c r="O14" s="20">
        <v>-574828</v>
      </c>
      <c r="P14" s="20">
        <v>-85280</v>
      </c>
      <c r="Q14" s="20">
        <v>-1621564</v>
      </c>
      <c r="R14" s="20">
        <v>-2281672</v>
      </c>
      <c r="S14" s="20"/>
      <c r="T14" s="20"/>
      <c r="U14" s="20"/>
      <c r="V14" s="20"/>
      <c r="W14" s="20">
        <v>-5598618</v>
      </c>
      <c r="X14" s="20"/>
      <c r="Y14" s="20">
        <v>-5598618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-872043</v>
      </c>
      <c r="L17" s="28">
        <f t="shared" si="0"/>
        <v>-434556</v>
      </c>
      <c r="M17" s="28">
        <f t="shared" si="0"/>
        <v>-575635</v>
      </c>
      <c r="N17" s="28">
        <f t="shared" si="0"/>
        <v>-1882234</v>
      </c>
      <c r="O17" s="28">
        <f t="shared" si="0"/>
        <v>-572547</v>
      </c>
      <c r="P17" s="28">
        <f t="shared" si="0"/>
        <v>-85280</v>
      </c>
      <c r="Q17" s="28">
        <f t="shared" si="0"/>
        <v>-1621564</v>
      </c>
      <c r="R17" s="28">
        <f t="shared" si="0"/>
        <v>-2279391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-5591304</v>
      </c>
      <c r="X17" s="28">
        <f t="shared" si="0"/>
        <v>12127266</v>
      </c>
      <c r="Y17" s="28">
        <f t="shared" si="0"/>
        <v>-17718570</v>
      </c>
      <c r="Z17" s="29">
        <f>+IF(X17&lt;&gt;0,+(Y17/X17)*100,0)</f>
        <v>-146.10523097291673</v>
      </c>
      <c r="AA17" s="30">
        <f>SUM(AA6:AA16)</f>
        <v>16169699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-937342</v>
      </c>
      <c r="D28" s="18"/>
      <c r="E28" s="19">
        <v>-1000000</v>
      </c>
      <c r="F28" s="20">
        <v>-1000000</v>
      </c>
      <c r="G28" s="20"/>
      <c r="H28" s="20"/>
      <c r="I28" s="20">
        <v>-168000</v>
      </c>
      <c r="J28" s="20">
        <v>-168000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-168000</v>
      </c>
      <c r="X28" s="20">
        <v>-750000</v>
      </c>
      <c r="Y28" s="20">
        <v>582000</v>
      </c>
      <c r="Z28" s="21">
        <v>-77.600000000000009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-937342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-168000</v>
      </c>
      <c r="J30" s="28">
        <f t="shared" si="1"/>
        <v>-168000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-168000</v>
      </c>
      <c r="X30" s="28">
        <f t="shared" si="1"/>
        <v>-750000</v>
      </c>
      <c r="Y30" s="28">
        <f t="shared" si="1"/>
        <v>582000</v>
      </c>
      <c r="Z30" s="29">
        <f>+IF(X30&lt;&gt;0,+(Y30/X30)*100,0)</f>
        <v>-77.600000000000009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-11125467</v>
      </c>
      <c r="D41" s="32">
        <f>+D17+D30+D39</f>
        <v>0</v>
      </c>
      <c r="E41" s="33">
        <f t="shared" si="3"/>
        <v>15169699</v>
      </c>
      <c r="F41" s="34">
        <f t="shared" si="3"/>
        <v>15169699</v>
      </c>
      <c r="G41" s="34">
        <f t="shared" si="3"/>
        <v>-212942</v>
      </c>
      <c r="H41" s="34">
        <f t="shared" si="3"/>
        <v>-267828</v>
      </c>
      <c r="I41" s="34">
        <f t="shared" si="3"/>
        <v>-1116909</v>
      </c>
      <c r="J41" s="34">
        <f t="shared" si="3"/>
        <v>-1597679</v>
      </c>
      <c r="K41" s="34">
        <f t="shared" si="3"/>
        <v>-872043</v>
      </c>
      <c r="L41" s="34">
        <f t="shared" si="3"/>
        <v>-434556</v>
      </c>
      <c r="M41" s="34">
        <f t="shared" si="3"/>
        <v>-575635</v>
      </c>
      <c r="N41" s="34">
        <f t="shared" si="3"/>
        <v>-1882234</v>
      </c>
      <c r="O41" s="34">
        <f t="shared" si="3"/>
        <v>-572547</v>
      </c>
      <c r="P41" s="34">
        <f t="shared" si="3"/>
        <v>-85280</v>
      </c>
      <c r="Q41" s="34">
        <f t="shared" si="3"/>
        <v>-1621564</v>
      </c>
      <c r="R41" s="34">
        <f t="shared" si="3"/>
        <v>-2279391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-5759304</v>
      </c>
      <c r="X41" s="34">
        <f t="shared" si="3"/>
        <v>11377266</v>
      </c>
      <c r="Y41" s="34">
        <f t="shared" si="3"/>
        <v>-17136570</v>
      </c>
      <c r="Z41" s="35">
        <f>+IF(X41&lt;&gt;0,+(Y41/X41)*100,0)</f>
        <v>-150.62115977599541</v>
      </c>
      <c r="AA41" s="36">
        <f>+AA17+AA30+AA39</f>
        <v>15169699</v>
      </c>
    </row>
    <row r="42" spans="1:27" x14ac:dyDescent="0.25">
      <c r="A42" s="23" t="s">
        <v>63</v>
      </c>
      <c r="B42" s="17" t="s">
        <v>64</v>
      </c>
      <c r="C42" s="32">
        <v>-32560303</v>
      </c>
      <c r="D42" s="32"/>
      <c r="E42" s="33"/>
      <c r="F42" s="34"/>
      <c r="G42" s="34">
        <v>-43684455</v>
      </c>
      <c r="H42" s="34">
        <f>+G43+H60</f>
        <v>-43897397</v>
      </c>
      <c r="I42" s="34">
        <f>+H43+I60</f>
        <v>-44165225</v>
      </c>
      <c r="J42" s="34">
        <f>+G42</f>
        <v>-43684455</v>
      </c>
      <c r="K42" s="34">
        <f>+I43+K60</f>
        <v>-45282134</v>
      </c>
      <c r="L42" s="34">
        <f>+K43+L60</f>
        <v>-46154177</v>
      </c>
      <c r="M42" s="34">
        <f>+L43+M60</f>
        <v>-46588733</v>
      </c>
      <c r="N42" s="34">
        <f>+K42</f>
        <v>-45282134</v>
      </c>
      <c r="O42" s="34">
        <f>+M43+O60</f>
        <v>-47164368</v>
      </c>
      <c r="P42" s="34">
        <f>+O43+P60</f>
        <v>-47736915</v>
      </c>
      <c r="Q42" s="34">
        <f>+P43+Q60</f>
        <v>-47822195</v>
      </c>
      <c r="R42" s="34">
        <f>+O42</f>
        <v>-47164368</v>
      </c>
      <c r="S42" s="34">
        <f>+Q43+S60</f>
        <v>-49443759</v>
      </c>
      <c r="T42" s="34">
        <f>+S43+T60</f>
        <v>-49443759</v>
      </c>
      <c r="U42" s="34">
        <f>+T43+U60</f>
        <v>-49443759</v>
      </c>
      <c r="V42" s="34">
        <f>+S42</f>
        <v>-49443759</v>
      </c>
      <c r="W42" s="34">
        <f>+G42</f>
        <v>-43684455</v>
      </c>
      <c r="X42" s="34"/>
      <c r="Y42" s="34">
        <f>+W42-X42</f>
        <v>-43684455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-43685770</v>
      </c>
      <c r="D43" s="44">
        <f t="shared" ref="D43:AA43" si="4">+D41+D42</f>
        <v>0</v>
      </c>
      <c r="E43" s="45">
        <f t="shared" si="4"/>
        <v>15169699</v>
      </c>
      <c r="F43" s="46">
        <f t="shared" si="4"/>
        <v>15169699</v>
      </c>
      <c r="G43" s="46">
        <f t="shared" si="4"/>
        <v>-43897397</v>
      </c>
      <c r="H43" s="46">
        <f t="shared" si="4"/>
        <v>-44165225</v>
      </c>
      <c r="I43" s="46">
        <f t="shared" si="4"/>
        <v>-45282134</v>
      </c>
      <c r="J43" s="46">
        <f>+I43</f>
        <v>-45282134</v>
      </c>
      <c r="K43" s="46">
        <f t="shared" si="4"/>
        <v>-46154177</v>
      </c>
      <c r="L43" s="46">
        <f t="shared" si="4"/>
        <v>-46588733</v>
      </c>
      <c r="M43" s="46">
        <f t="shared" si="4"/>
        <v>-47164368</v>
      </c>
      <c r="N43" s="46">
        <f>+M43</f>
        <v>-47164368</v>
      </c>
      <c r="O43" s="46">
        <f t="shared" si="4"/>
        <v>-47736915</v>
      </c>
      <c r="P43" s="46">
        <f t="shared" si="4"/>
        <v>-47822195</v>
      </c>
      <c r="Q43" s="46">
        <f t="shared" si="4"/>
        <v>-49443759</v>
      </c>
      <c r="R43" s="46">
        <f>+Q43</f>
        <v>-49443759</v>
      </c>
      <c r="S43" s="46">
        <f t="shared" si="4"/>
        <v>-49443759</v>
      </c>
      <c r="T43" s="46">
        <f t="shared" si="4"/>
        <v>-49443759</v>
      </c>
      <c r="U43" s="46">
        <f t="shared" si="4"/>
        <v>-49443759</v>
      </c>
      <c r="V43" s="46">
        <f>+U43</f>
        <v>-49443759</v>
      </c>
      <c r="W43" s="46">
        <f>+V43</f>
        <v>-49443759</v>
      </c>
      <c r="X43" s="46">
        <f t="shared" si="4"/>
        <v>11377266</v>
      </c>
      <c r="Y43" s="46">
        <f t="shared" si="4"/>
        <v>-60821025</v>
      </c>
      <c r="Z43" s="47">
        <f>+IF(X43&lt;&gt;0,+(Y43/X43)*100,0)</f>
        <v>-534.58383587058609</v>
      </c>
      <c r="AA43" s="48">
        <f t="shared" si="4"/>
        <v>15169699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140212934</v>
      </c>
      <c r="G7" s="20">
        <v>10457121</v>
      </c>
      <c r="H7" s="20">
        <v>9576606</v>
      </c>
      <c r="I7" s="20">
        <v>11350926</v>
      </c>
      <c r="J7" s="20">
        <v>31384653</v>
      </c>
      <c r="K7" s="20">
        <v>10661944</v>
      </c>
      <c r="L7" s="20">
        <v>8288999</v>
      </c>
      <c r="M7" s="20">
        <v>8552892</v>
      </c>
      <c r="N7" s="20">
        <v>27503835</v>
      </c>
      <c r="O7" s="20">
        <v>8587807</v>
      </c>
      <c r="P7" s="20">
        <v>8400246</v>
      </c>
      <c r="Q7" s="20">
        <v>7245509</v>
      </c>
      <c r="R7" s="20">
        <v>24233562</v>
      </c>
      <c r="S7" s="20"/>
      <c r="T7" s="20"/>
      <c r="U7" s="20"/>
      <c r="V7" s="20"/>
      <c r="W7" s="20">
        <v>83122050</v>
      </c>
      <c r="X7" s="20">
        <v>131795235</v>
      </c>
      <c r="Y7" s="20">
        <v>-48673185</v>
      </c>
      <c r="Z7" s="21">
        <v>-36.930914080467325</v>
      </c>
      <c r="AA7" s="22">
        <v>140212934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1061041</v>
      </c>
      <c r="Y8" s="20">
        <v>-1061041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24902075</v>
      </c>
      <c r="Y9" s="20">
        <v>-24902075</v>
      </c>
      <c r="Z9" s="21">
        <v>-100</v>
      </c>
      <c r="AA9" s="22">
        <v>24902075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>
        <v>-5109598</v>
      </c>
      <c r="L14" s="20">
        <v>-6725209</v>
      </c>
      <c r="M14" s="20">
        <v>-4366622</v>
      </c>
      <c r="N14" s="20">
        <v>-16201429</v>
      </c>
      <c r="O14" s="20">
        <v>-5258867</v>
      </c>
      <c r="P14" s="20">
        <v>-6552432</v>
      </c>
      <c r="Q14" s="20">
        <v>-4265328</v>
      </c>
      <c r="R14" s="20">
        <v>-16076627</v>
      </c>
      <c r="S14" s="20"/>
      <c r="T14" s="20"/>
      <c r="U14" s="20"/>
      <c r="V14" s="20"/>
      <c r="W14" s="20">
        <v>-58187871</v>
      </c>
      <c r="X14" s="20"/>
      <c r="Y14" s="20">
        <v>-58187871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-4051226</v>
      </c>
      <c r="Y15" s="20">
        <v>4051226</v>
      </c>
      <c r="Z15" s="21">
        <v>-100</v>
      </c>
      <c r="AA15" s="22">
        <v>-7790820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159542454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5552346</v>
      </c>
      <c r="L17" s="28">
        <f t="shared" si="0"/>
        <v>1563790</v>
      </c>
      <c r="M17" s="28">
        <f t="shared" si="0"/>
        <v>4186270</v>
      </c>
      <c r="N17" s="28">
        <f t="shared" si="0"/>
        <v>11302406</v>
      </c>
      <c r="O17" s="28">
        <f t="shared" si="0"/>
        <v>3328940</v>
      </c>
      <c r="P17" s="28">
        <f t="shared" si="0"/>
        <v>1847814</v>
      </c>
      <c r="Q17" s="28">
        <f t="shared" si="0"/>
        <v>2980181</v>
      </c>
      <c r="R17" s="28">
        <f t="shared" si="0"/>
        <v>8156935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24934179</v>
      </c>
      <c r="X17" s="28">
        <f t="shared" si="0"/>
        <v>153707125</v>
      </c>
      <c r="Y17" s="28">
        <f t="shared" si="0"/>
        <v>-128772946</v>
      </c>
      <c r="Z17" s="29">
        <f>+IF(X17&lt;&gt;0,+(Y17/X17)*100,0)</f>
        <v>-83.778124143561982</v>
      </c>
      <c r="AA17" s="30">
        <f>SUM(AA6:AA16)</f>
        <v>159542454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-245507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-36292254</v>
      </c>
      <c r="D28" s="18"/>
      <c r="E28" s="19">
        <v>-21851933</v>
      </c>
      <c r="F28" s="20">
        <v>-31462552</v>
      </c>
      <c r="G28" s="20">
        <v>-1755877</v>
      </c>
      <c r="H28" s="20">
        <v>-292965</v>
      </c>
      <c r="I28" s="20"/>
      <c r="J28" s="20">
        <v>-2048842</v>
      </c>
      <c r="K28" s="20">
        <v>-2367410</v>
      </c>
      <c r="L28" s="20">
        <v>-3850535</v>
      </c>
      <c r="M28" s="20">
        <v>-506385</v>
      </c>
      <c r="N28" s="20">
        <v>-6724330</v>
      </c>
      <c r="O28" s="20">
        <v>-23560</v>
      </c>
      <c r="P28" s="20"/>
      <c r="Q28" s="20">
        <v>-301987</v>
      </c>
      <c r="R28" s="20">
        <v>-325547</v>
      </c>
      <c r="S28" s="20"/>
      <c r="T28" s="20"/>
      <c r="U28" s="20"/>
      <c r="V28" s="20"/>
      <c r="W28" s="20">
        <v>-9098719</v>
      </c>
      <c r="X28" s="20">
        <v>-18874484</v>
      </c>
      <c r="Y28" s="20">
        <v>9775765</v>
      </c>
      <c r="Z28" s="21">
        <v>-51.793548369322309</v>
      </c>
      <c r="AA28" s="22">
        <v>-31462552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-36537761</v>
      </c>
      <c r="D30" s="26">
        <f t="shared" ref="D30:Y30" si="1">SUM(D21:D29)</f>
        <v>0</v>
      </c>
      <c r="E30" s="27">
        <f t="shared" si="1"/>
        <v>-21851933</v>
      </c>
      <c r="F30" s="28">
        <f t="shared" si="1"/>
        <v>-31462552</v>
      </c>
      <c r="G30" s="28">
        <f t="shared" si="1"/>
        <v>-1755877</v>
      </c>
      <c r="H30" s="28">
        <f t="shared" si="1"/>
        <v>-292965</v>
      </c>
      <c r="I30" s="28">
        <f t="shared" si="1"/>
        <v>0</v>
      </c>
      <c r="J30" s="28">
        <f t="shared" si="1"/>
        <v>-2048842</v>
      </c>
      <c r="K30" s="28">
        <f t="shared" si="1"/>
        <v>-2367410</v>
      </c>
      <c r="L30" s="28">
        <f t="shared" si="1"/>
        <v>-3850535</v>
      </c>
      <c r="M30" s="28">
        <f t="shared" si="1"/>
        <v>-506385</v>
      </c>
      <c r="N30" s="28">
        <f t="shared" si="1"/>
        <v>-6724330</v>
      </c>
      <c r="O30" s="28">
        <f t="shared" si="1"/>
        <v>-23560</v>
      </c>
      <c r="P30" s="28">
        <f t="shared" si="1"/>
        <v>0</v>
      </c>
      <c r="Q30" s="28">
        <f t="shared" si="1"/>
        <v>-301987</v>
      </c>
      <c r="R30" s="28">
        <f t="shared" si="1"/>
        <v>-325547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-9098719</v>
      </c>
      <c r="X30" s="28">
        <f t="shared" si="1"/>
        <v>-18874484</v>
      </c>
      <c r="Y30" s="28">
        <f t="shared" si="1"/>
        <v>9775765</v>
      </c>
      <c r="Z30" s="29">
        <f>+IF(X30&lt;&gt;0,+(Y30/X30)*100,0)</f>
        <v>-51.793548369322309</v>
      </c>
      <c r="AA30" s="30">
        <f>SUM(AA21:AA29)</f>
        <v>-31462552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-35385149</v>
      </c>
      <c r="D41" s="32">
        <f>+D17+D30+D39</f>
        <v>0</v>
      </c>
      <c r="E41" s="33">
        <f t="shared" si="3"/>
        <v>132170521</v>
      </c>
      <c r="F41" s="34">
        <f t="shared" si="3"/>
        <v>128079902</v>
      </c>
      <c r="G41" s="34">
        <f t="shared" si="3"/>
        <v>-1125661</v>
      </c>
      <c r="H41" s="34">
        <f t="shared" si="3"/>
        <v>2772629</v>
      </c>
      <c r="I41" s="34">
        <f t="shared" si="3"/>
        <v>1779028</v>
      </c>
      <c r="J41" s="34">
        <f t="shared" si="3"/>
        <v>3425996</v>
      </c>
      <c r="K41" s="34">
        <f t="shared" si="3"/>
        <v>3184936</v>
      </c>
      <c r="L41" s="34">
        <f t="shared" si="3"/>
        <v>-2286745</v>
      </c>
      <c r="M41" s="34">
        <f t="shared" si="3"/>
        <v>3679885</v>
      </c>
      <c r="N41" s="34">
        <f t="shared" si="3"/>
        <v>4578076</v>
      </c>
      <c r="O41" s="34">
        <f t="shared" si="3"/>
        <v>3305380</v>
      </c>
      <c r="P41" s="34">
        <f t="shared" si="3"/>
        <v>1847814</v>
      </c>
      <c r="Q41" s="34">
        <f t="shared" si="3"/>
        <v>2678194</v>
      </c>
      <c r="R41" s="34">
        <f t="shared" si="3"/>
        <v>7831388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15835460</v>
      </c>
      <c r="X41" s="34">
        <f t="shared" si="3"/>
        <v>134832641</v>
      </c>
      <c r="Y41" s="34">
        <f t="shared" si="3"/>
        <v>-118997181</v>
      </c>
      <c r="Z41" s="35">
        <f>+IF(X41&lt;&gt;0,+(Y41/X41)*100,0)</f>
        <v>-88.255469979261179</v>
      </c>
      <c r="AA41" s="36">
        <f>+AA17+AA30+AA39</f>
        <v>128079902</v>
      </c>
    </row>
    <row r="42" spans="1:27" x14ac:dyDescent="0.25">
      <c r="A42" s="23" t="s">
        <v>63</v>
      </c>
      <c r="B42" s="17" t="s">
        <v>64</v>
      </c>
      <c r="C42" s="32">
        <v>-92521793</v>
      </c>
      <c r="D42" s="32"/>
      <c r="E42" s="33"/>
      <c r="F42" s="34"/>
      <c r="G42" s="34"/>
      <c r="H42" s="34">
        <f>+G43+H60</f>
        <v>-1125661</v>
      </c>
      <c r="I42" s="34">
        <f>+H43+I60</f>
        <v>-126162281</v>
      </c>
      <c r="J42" s="34">
        <f>+G42</f>
        <v>0</v>
      </c>
      <c r="K42" s="34">
        <f>+I43+K60</f>
        <v>-124383253</v>
      </c>
      <c r="L42" s="34">
        <f>+K43+L60</f>
        <v>-121198317</v>
      </c>
      <c r="M42" s="34">
        <f>+L43+M60</f>
        <v>-123485062</v>
      </c>
      <c r="N42" s="34">
        <f>+K42</f>
        <v>-124383253</v>
      </c>
      <c r="O42" s="34">
        <f>+M43+O60</f>
        <v>-119805177</v>
      </c>
      <c r="P42" s="34">
        <f>+O43+P60</f>
        <v>-116499797</v>
      </c>
      <c r="Q42" s="34">
        <f>+P43+Q60</f>
        <v>-114651983</v>
      </c>
      <c r="R42" s="34">
        <f>+O42</f>
        <v>-119805177</v>
      </c>
      <c r="S42" s="34">
        <f>+Q43+S60</f>
        <v>-111973789</v>
      </c>
      <c r="T42" s="34">
        <f>+S43+T60</f>
        <v>-111973789</v>
      </c>
      <c r="U42" s="34">
        <f>+T43+U60</f>
        <v>-111973789</v>
      </c>
      <c r="V42" s="34">
        <f>+S42</f>
        <v>-111973789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-127906942</v>
      </c>
      <c r="D43" s="44">
        <f t="shared" ref="D43:AA43" si="4">+D41+D42</f>
        <v>0</v>
      </c>
      <c r="E43" s="45">
        <f t="shared" si="4"/>
        <v>132170521</v>
      </c>
      <c r="F43" s="46">
        <f t="shared" si="4"/>
        <v>128079902</v>
      </c>
      <c r="G43" s="46">
        <f t="shared" si="4"/>
        <v>-1125661</v>
      </c>
      <c r="H43" s="46">
        <f t="shared" si="4"/>
        <v>1646968</v>
      </c>
      <c r="I43" s="46">
        <f t="shared" si="4"/>
        <v>-124383253</v>
      </c>
      <c r="J43" s="46">
        <f>+I43</f>
        <v>-124383253</v>
      </c>
      <c r="K43" s="46">
        <f t="shared" si="4"/>
        <v>-121198317</v>
      </c>
      <c r="L43" s="46">
        <f t="shared" si="4"/>
        <v>-123485062</v>
      </c>
      <c r="M43" s="46">
        <f t="shared" si="4"/>
        <v>-119805177</v>
      </c>
      <c r="N43" s="46">
        <f>+M43</f>
        <v>-119805177</v>
      </c>
      <c r="O43" s="46">
        <f t="shared" si="4"/>
        <v>-116499797</v>
      </c>
      <c r="P43" s="46">
        <f t="shared" si="4"/>
        <v>-114651983</v>
      </c>
      <c r="Q43" s="46">
        <f t="shared" si="4"/>
        <v>-111973789</v>
      </c>
      <c r="R43" s="46">
        <f>+Q43</f>
        <v>-111973789</v>
      </c>
      <c r="S43" s="46">
        <f t="shared" si="4"/>
        <v>-111973789</v>
      </c>
      <c r="T43" s="46">
        <f t="shared" si="4"/>
        <v>-111973789</v>
      </c>
      <c r="U43" s="46">
        <f t="shared" si="4"/>
        <v>-111973789</v>
      </c>
      <c r="V43" s="46">
        <f>+U43</f>
        <v>-111973789</v>
      </c>
      <c r="W43" s="46">
        <f>+V43</f>
        <v>-111973789</v>
      </c>
      <c r="X43" s="46">
        <f t="shared" si="4"/>
        <v>134832641</v>
      </c>
      <c r="Y43" s="46">
        <f t="shared" si="4"/>
        <v>-118997181</v>
      </c>
      <c r="Z43" s="47">
        <f>+IF(X43&lt;&gt;0,+(Y43/X43)*100,0)</f>
        <v>-88.255469979261179</v>
      </c>
      <c r="AA43" s="48">
        <f t="shared" si="4"/>
        <v>128079902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>
        <v>1754</v>
      </c>
      <c r="L7" s="20">
        <v>1147</v>
      </c>
      <c r="M7" s="20">
        <v>1131</v>
      </c>
      <c r="N7" s="20">
        <v>4032</v>
      </c>
      <c r="O7" s="20">
        <v>1349</v>
      </c>
      <c r="P7" s="20">
        <v>1967</v>
      </c>
      <c r="Q7" s="20">
        <v>2869</v>
      </c>
      <c r="R7" s="20">
        <v>6185</v>
      </c>
      <c r="S7" s="20"/>
      <c r="T7" s="20"/>
      <c r="U7" s="20"/>
      <c r="V7" s="20"/>
      <c r="W7" s="20">
        <v>14050</v>
      </c>
      <c r="X7" s="20"/>
      <c r="Y7" s="20">
        <v>14050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21005900</v>
      </c>
      <c r="Y9" s="20">
        <v>6815700</v>
      </c>
      <c r="Z9" s="21">
        <v>32.446598336657793</v>
      </c>
      <c r="AA9" s="22">
        <v>27821600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>
        <v>-1308290</v>
      </c>
      <c r="L14" s="20">
        <v>-1237398</v>
      </c>
      <c r="M14" s="20">
        <v>-2547802</v>
      </c>
      <c r="N14" s="20">
        <v>-5093490</v>
      </c>
      <c r="O14" s="20">
        <v>-1423445</v>
      </c>
      <c r="P14" s="20">
        <v>-2188305</v>
      </c>
      <c r="Q14" s="20">
        <v>-1627212</v>
      </c>
      <c r="R14" s="20">
        <v>-5238962</v>
      </c>
      <c r="S14" s="20"/>
      <c r="T14" s="20"/>
      <c r="U14" s="20"/>
      <c r="V14" s="20"/>
      <c r="W14" s="20">
        <v>-13245071</v>
      </c>
      <c r="X14" s="20"/>
      <c r="Y14" s="20">
        <v>-13245071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-1306536</v>
      </c>
      <c r="L17" s="28">
        <f t="shared" si="0"/>
        <v>-1236251</v>
      </c>
      <c r="M17" s="28">
        <f t="shared" si="0"/>
        <v>-2546671</v>
      </c>
      <c r="N17" s="28">
        <f t="shared" si="0"/>
        <v>-5089458</v>
      </c>
      <c r="O17" s="28">
        <f t="shared" si="0"/>
        <v>-1422096</v>
      </c>
      <c r="P17" s="28">
        <f t="shared" si="0"/>
        <v>-2186338</v>
      </c>
      <c r="Q17" s="28">
        <f t="shared" si="0"/>
        <v>-1624343</v>
      </c>
      <c r="R17" s="28">
        <f t="shared" si="0"/>
        <v>-5232777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14590579</v>
      </c>
      <c r="X17" s="28">
        <f t="shared" si="0"/>
        <v>21005900</v>
      </c>
      <c r="Y17" s="28">
        <f t="shared" si="0"/>
        <v>-6415321</v>
      </c>
      <c r="Z17" s="29">
        <f>+IF(X17&lt;&gt;0,+(Y17/X17)*100,0)</f>
        <v>-30.540567173984449</v>
      </c>
      <c r="AA17" s="30">
        <f>SUM(AA6:AA16)</f>
        <v>27821600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-1029418</v>
      </c>
      <c r="D28" s="18"/>
      <c r="E28" s="19">
        <v>-1000000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-749997</v>
      </c>
      <c r="Y28" s="20">
        <v>749997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-1029418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-749997</v>
      </c>
      <c r="Y30" s="28">
        <f t="shared" si="1"/>
        <v>749997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7213603</v>
      </c>
      <c r="D41" s="32">
        <f>+D17+D30+D39</f>
        <v>0</v>
      </c>
      <c r="E41" s="33">
        <f t="shared" si="3"/>
        <v>26821600</v>
      </c>
      <c r="F41" s="34">
        <f t="shared" si="3"/>
        <v>26821600</v>
      </c>
      <c r="G41" s="34">
        <f t="shared" si="3"/>
        <v>26926593</v>
      </c>
      <c r="H41" s="34">
        <f t="shared" si="3"/>
        <v>-1100343</v>
      </c>
      <c r="I41" s="34">
        <f t="shared" si="3"/>
        <v>-913436</v>
      </c>
      <c r="J41" s="34">
        <f t="shared" si="3"/>
        <v>24912814</v>
      </c>
      <c r="K41" s="34">
        <f t="shared" si="3"/>
        <v>-1306536</v>
      </c>
      <c r="L41" s="34">
        <f t="shared" si="3"/>
        <v>-1236251</v>
      </c>
      <c r="M41" s="34">
        <f t="shared" si="3"/>
        <v>-2546671</v>
      </c>
      <c r="N41" s="34">
        <f t="shared" si="3"/>
        <v>-5089458</v>
      </c>
      <c r="O41" s="34">
        <f t="shared" si="3"/>
        <v>-1422096</v>
      </c>
      <c r="P41" s="34">
        <f t="shared" si="3"/>
        <v>-2186338</v>
      </c>
      <c r="Q41" s="34">
        <f t="shared" si="3"/>
        <v>-1624343</v>
      </c>
      <c r="R41" s="34">
        <f t="shared" si="3"/>
        <v>-5232777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14590579</v>
      </c>
      <c r="X41" s="34">
        <f t="shared" si="3"/>
        <v>20255903</v>
      </c>
      <c r="Y41" s="34">
        <f t="shared" si="3"/>
        <v>-5665324</v>
      </c>
      <c r="Z41" s="35">
        <f>+IF(X41&lt;&gt;0,+(Y41/X41)*100,0)</f>
        <v>-27.968755577077953</v>
      </c>
      <c r="AA41" s="36">
        <f>+AA17+AA30+AA39</f>
        <v>26821600</v>
      </c>
    </row>
    <row r="42" spans="1:27" x14ac:dyDescent="0.25">
      <c r="A42" s="23" t="s">
        <v>63</v>
      </c>
      <c r="B42" s="17" t="s">
        <v>64</v>
      </c>
      <c r="C42" s="32">
        <v>4600677</v>
      </c>
      <c r="D42" s="32"/>
      <c r="E42" s="33"/>
      <c r="F42" s="34"/>
      <c r="G42" s="34">
        <v>11814757</v>
      </c>
      <c r="H42" s="34">
        <f>+G43+H60</f>
        <v>38741350</v>
      </c>
      <c r="I42" s="34">
        <f>+H43+I60</f>
        <v>37641007</v>
      </c>
      <c r="J42" s="34">
        <f>+G42</f>
        <v>11814757</v>
      </c>
      <c r="K42" s="34">
        <f>+I43+K60</f>
        <v>36727571</v>
      </c>
      <c r="L42" s="34">
        <f>+K43+L60</f>
        <v>35421035</v>
      </c>
      <c r="M42" s="34">
        <f>+L43+M60</f>
        <v>34184784</v>
      </c>
      <c r="N42" s="34">
        <f>+K42</f>
        <v>36727571</v>
      </c>
      <c r="O42" s="34">
        <f>+M43+O60</f>
        <v>31638113</v>
      </c>
      <c r="P42" s="34">
        <f>+O43+P60</f>
        <v>30216017</v>
      </c>
      <c r="Q42" s="34">
        <f>+P43+Q60</f>
        <v>28029679</v>
      </c>
      <c r="R42" s="34">
        <f>+O42</f>
        <v>31638113</v>
      </c>
      <c r="S42" s="34">
        <f>+Q43+S60</f>
        <v>26405336</v>
      </c>
      <c r="T42" s="34">
        <f>+S43+T60</f>
        <v>26405336</v>
      </c>
      <c r="U42" s="34">
        <f>+T43+U60</f>
        <v>26405336</v>
      </c>
      <c r="V42" s="34">
        <f>+S42</f>
        <v>26405336</v>
      </c>
      <c r="W42" s="34">
        <f>+G42</f>
        <v>11814757</v>
      </c>
      <c r="X42" s="34"/>
      <c r="Y42" s="34">
        <f>+W42-X42</f>
        <v>11814757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11814280</v>
      </c>
      <c r="D43" s="44">
        <f t="shared" ref="D43:AA43" si="4">+D41+D42</f>
        <v>0</v>
      </c>
      <c r="E43" s="45">
        <f t="shared" si="4"/>
        <v>26821600</v>
      </c>
      <c r="F43" s="46">
        <f t="shared" si="4"/>
        <v>26821600</v>
      </c>
      <c r="G43" s="46">
        <f t="shared" si="4"/>
        <v>38741350</v>
      </c>
      <c r="H43" s="46">
        <f t="shared" si="4"/>
        <v>37641007</v>
      </c>
      <c r="I43" s="46">
        <f t="shared" si="4"/>
        <v>36727571</v>
      </c>
      <c r="J43" s="46">
        <f>+I43</f>
        <v>36727571</v>
      </c>
      <c r="K43" s="46">
        <f t="shared" si="4"/>
        <v>35421035</v>
      </c>
      <c r="L43" s="46">
        <f t="shared" si="4"/>
        <v>34184784</v>
      </c>
      <c r="M43" s="46">
        <f t="shared" si="4"/>
        <v>31638113</v>
      </c>
      <c r="N43" s="46">
        <f>+M43</f>
        <v>31638113</v>
      </c>
      <c r="O43" s="46">
        <f t="shared" si="4"/>
        <v>30216017</v>
      </c>
      <c r="P43" s="46">
        <f t="shared" si="4"/>
        <v>28029679</v>
      </c>
      <c r="Q43" s="46">
        <f t="shared" si="4"/>
        <v>26405336</v>
      </c>
      <c r="R43" s="46">
        <f>+Q43</f>
        <v>26405336</v>
      </c>
      <c r="S43" s="46">
        <f t="shared" si="4"/>
        <v>26405336</v>
      </c>
      <c r="T43" s="46">
        <f t="shared" si="4"/>
        <v>26405336</v>
      </c>
      <c r="U43" s="46">
        <f t="shared" si="4"/>
        <v>26405336</v>
      </c>
      <c r="V43" s="46">
        <f>+U43</f>
        <v>26405336</v>
      </c>
      <c r="W43" s="46">
        <f>+V43</f>
        <v>26405336</v>
      </c>
      <c r="X43" s="46">
        <f t="shared" si="4"/>
        <v>20255903</v>
      </c>
      <c r="Y43" s="46">
        <f t="shared" si="4"/>
        <v>6149433</v>
      </c>
      <c r="Z43" s="47">
        <f>+IF(X43&lt;&gt;0,+(Y43/X43)*100,0)</f>
        <v>30.358720615911324</v>
      </c>
      <c r="AA43" s="48">
        <f t="shared" si="4"/>
        <v>26821600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63753921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47815443</v>
      </c>
      <c r="Y7" s="20">
        <v>-47815443</v>
      </c>
      <c r="Z7" s="21">
        <v>-100</v>
      </c>
      <c r="AA7" s="22">
        <v>63753921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>
        <v>242928</v>
      </c>
      <c r="L8" s="20">
        <v>115000</v>
      </c>
      <c r="M8" s="20"/>
      <c r="N8" s="20">
        <v>357928</v>
      </c>
      <c r="O8" s="20"/>
      <c r="P8" s="20"/>
      <c r="Q8" s="20"/>
      <c r="R8" s="20"/>
      <c r="S8" s="20"/>
      <c r="T8" s="20"/>
      <c r="U8" s="20"/>
      <c r="V8" s="20"/>
      <c r="W8" s="20">
        <v>601624</v>
      </c>
      <c r="X8" s="20">
        <v>1599219</v>
      </c>
      <c r="Y8" s="20">
        <v>-997595</v>
      </c>
      <c r="Z8" s="21">
        <v>-62.380136804277583</v>
      </c>
      <c r="AA8" s="22">
        <v>2132291</v>
      </c>
    </row>
    <row r="9" spans="1:27" x14ac:dyDescent="0.25">
      <c r="A9" s="23" t="s">
        <v>37</v>
      </c>
      <c r="B9" s="17" t="s">
        <v>38</v>
      </c>
      <c r="C9" s="18">
        <v>7255806</v>
      </c>
      <c r="D9" s="18"/>
      <c r="E9" s="19">
        <v>19477587</v>
      </c>
      <c r="F9" s="20">
        <v>19644986</v>
      </c>
      <c r="G9" s="20">
        <v>8115648</v>
      </c>
      <c r="H9" s="20"/>
      <c r="I9" s="20"/>
      <c r="J9" s="20">
        <v>8115648</v>
      </c>
      <c r="K9" s="20"/>
      <c r="L9" s="20"/>
      <c r="M9" s="20">
        <v>40542000</v>
      </c>
      <c r="N9" s="20">
        <v>40542000</v>
      </c>
      <c r="O9" s="20"/>
      <c r="P9" s="20"/>
      <c r="Q9" s="20">
        <v>30406000</v>
      </c>
      <c r="R9" s="20">
        <v>30406000</v>
      </c>
      <c r="S9" s="20"/>
      <c r="T9" s="20"/>
      <c r="U9" s="20"/>
      <c r="V9" s="20"/>
      <c r="W9" s="20">
        <v>79063648</v>
      </c>
      <c r="X9" s="20">
        <v>14733738</v>
      </c>
      <c r="Y9" s="20">
        <v>64329910</v>
      </c>
      <c r="Z9" s="21">
        <v>436.61635628378895</v>
      </c>
      <c r="AA9" s="22">
        <v>19644986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-42981788</v>
      </c>
      <c r="F14" s="20">
        <v>-50836808</v>
      </c>
      <c r="G14" s="20">
        <v>-2609915</v>
      </c>
      <c r="H14" s="20">
        <v>-2136076</v>
      </c>
      <c r="I14" s="20">
        <v>-2175662</v>
      </c>
      <c r="J14" s="20">
        <v>-6921653</v>
      </c>
      <c r="K14" s="20">
        <v>-2215463</v>
      </c>
      <c r="L14" s="20">
        <v>-2735385</v>
      </c>
      <c r="M14" s="20">
        <v>-3872888</v>
      </c>
      <c r="N14" s="20">
        <v>-8823736</v>
      </c>
      <c r="O14" s="20">
        <v>-2520888</v>
      </c>
      <c r="P14" s="20">
        <v>-2496436</v>
      </c>
      <c r="Q14" s="20">
        <v>-2877605</v>
      </c>
      <c r="R14" s="20">
        <v>-7894929</v>
      </c>
      <c r="S14" s="20"/>
      <c r="T14" s="20"/>
      <c r="U14" s="20"/>
      <c r="V14" s="20"/>
      <c r="W14" s="20">
        <v>-23640318</v>
      </c>
      <c r="X14" s="20">
        <v>-38127609</v>
      </c>
      <c r="Y14" s="20">
        <v>14487291</v>
      </c>
      <c r="Z14" s="21">
        <v>-37.996851572832696</v>
      </c>
      <c r="AA14" s="22">
        <v>-50836808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-268779</v>
      </c>
      <c r="F15" s="20">
        <v>-268779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-201582</v>
      </c>
      <c r="Y15" s="20">
        <v>201582</v>
      </c>
      <c r="Z15" s="21">
        <v>-100</v>
      </c>
      <c r="AA15" s="22">
        <v>-268779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-150000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34425611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-1972535</v>
      </c>
      <c r="L17" s="28">
        <f t="shared" si="0"/>
        <v>-2620385</v>
      </c>
      <c r="M17" s="28">
        <f t="shared" si="0"/>
        <v>36669112</v>
      </c>
      <c r="N17" s="28">
        <f t="shared" si="0"/>
        <v>32076192</v>
      </c>
      <c r="O17" s="28">
        <f t="shared" si="0"/>
        <v>-2520888</v>
      </c>
      <c r="P17" s="28">
        <f t="shared" si="0"/>
        <v>-2496436</v>
      </c>
      <c r="Q17" s="28">
        <f t="shared" si="0"/>
        <v>27528395</v>
      </c>
      <c r="R17" s="28">
        <f t="shared" si="0"/>
        <v>22511071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56024954</v>
      </c>
      <c r="X17" s="28">
        <f t="shared" si="0"/>
        <v>25819209</v>
      </c>
      <c r="Y17" s="28">
        <f t="shared" si="0"/>
        <v>30205745</v>
      </c>
      <c r="Z17" s="29">
        <f>+IF(X17&lt;&gt;0,+(Y17/X17)*100,0)</f>
        <v>116.98942829735799</v>
      </c>
      <c r="AA17" s="30">
        <f>SUM(AA6:AA16)</f>
        <v>34425611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-4806585</v>
      </c>
      <c r="D28" s="18"/>
      <c r="E28" s="19">
        <v>-4995025</v>
      </c>
      <c r="F28" s="20">
        <v>-10016500</v>
      </c>
      <c r="G28" s="20">
        <v>-310500</v>
      </c>
      <c r="H28" s="20">
        <v>-34500</v>
      </c>
      <c r="I28" s="20"/>
      <c r="J28" s="20">
        <v>-345000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-345000</v>
      </c>
      <c r="X28" s="20">
        <v>-7512372</v>
      </c>
      <c r="Y28" s="20">
        <v>7167372</v>
      </c>
      <c r="Z28" s="21">
        <v>-95.407575663186009</v>
      </c>
      <c r="AA28" s="22">
        <v>-10016500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-4806585</v>
      </c>
      <c r="D30" s="26">
        <f t="shared" ref="D30:Y30" si="1">SUM(D21:D29)</f>
        <v>0</v>
      </c>
      <c r="E30" s="27">
        <f t="shared" si="1"/>
        <v>-4995025</v>
      </c>
      <c r="F30" s="28">
        <f t="shared" si="1"/>
        <v>-10016500</v>
      </c>
      <c r="G30" s="28">
        <f t="shared" si="1"/>
        <v>-310500</v>
      </c>
      <c r="H30" s="28">
        <f t="shared" si="1"/>
        <v>-34500</v>
      </c>
      <c r="I30" s="28">
        <f t="shared" si="1"/>
        <v>0</v>
      </c>
      <c r="J30" s="28">
        <f t="shared" si="1"/>
        <v>-345000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-345000</v>
      </c>
      <c r="X30" s="28">
        <f t="shared" si="1"/>
        <v>-7512372</v>
      </c>
      <c r="Y30" s="28">
        <f t="shared" si="1"/>
        <v>7167372</v>
      </c>
      <c r="Z30" s="29">
        <f>+IF(X30&lt;&gt;0,+(Y30/X30)*100,0)</f>
        <v>-95.407575663186009</v>
      </c>
      <c r="AA30" s="30">
        <f>SUM(AA21:AA29)</f>
        <v>-10016500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2449221</v>
      </c>
      <c r="D41" s="32">
        <f>+D17+D30+D39</f>
        <v>0</v>
      </c>
      <c r="E41" s="33">
        <f t="shared" si="3"/>
        <v>30960347</v>
      </c>
      <c r="F41" s="34">
        <f t="shared" si="3"/>
        <v>24409111</v>
      </c>
      <c r="G41" s="34">
        <f t="shared" si="3"/>
        <v>5195233</v>
      </c>
      <c r="H41" s="34">
        <f t="shared" si="3"/>
        <v>-2055448</v>
      </c>
      <c r="I41" s="34">
        <f t="shared" si="3"/>
        <v>-2047094</v>
      </c>
      <c r="J41" s="34">
        <f t="shared" si="3"/>
        <v>1092691</v>
      </c>
      <c r="K41" s="34">
        <f t="shared" si="3"/>
        <v>-1972535</v>
      </c>
      <c r="L41" s="34">
        <f t="shared" si="3"/>
        <v>-2620385</v>
      </c>
      <c r="M41" s="34">
        <f t="shared" si="3"/>
        <v>36669112</v>
      </c>
      <c r="N41" s="34">
        <f t="shared" si="3"/>
        <v>32076192</v>
      </c>
      <c r="O41" s="34">
        <f t="shared" si="3"/>
        <v>-2520888</v>
      </c>
      <c r="P41" s="34">
        <f t="shared" si="3"/>
        <v>-2496436</v>
      </c>
      <c r="Q41" s="34">
        <f t="shared" si="3"/>
        <v>27528395</v>
      </c>
      <c r="R41" s="34">
        <f t="shared" si="3"/>
        <v>22511071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55679954</v>
      </c>
      <c r="X41" s="34">
        <f t="shared" si="3"/>
        <v>18306837</v>
      </c>
      <c r="Y41" s="34">
        <f t="shared" si="3"/>
        <v>37373117</v>
      </c>
      <c r="Z41" s="35">
        <f>+IF(X41&lt;&gt;0,+(Y41/X41)*100,0)</f>
        <v>204.1484118747548</v>
      </c>
      <c r="AA41" s="36">
        <f>+AA17+AA30+AA39</f>
        <v>24409111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5195233</v>
      </c>
      <c r="I42" s="34">
        <f>+H43+I60</f>
        <v>3139785</v>
      </c>
      <c r="J42" s="34">
        <f>+G42</f>
        <v>0</v>
      </c>
      <c r="K42" s="34">
        <f>+I43+K60</f>
        <v>1092691</v>
      </c>
      <c r="L42" s="34">
        <f>+K43+L60</f>
        <v>-879844</v>
      </c>
      <c r="M42" s="34">
        <f>+L43+M60</f>
        <v>-3500229</v>
      </c>
      <c r="N42" s="34">
        <f>+K42</f>
        <v>1092691</v>
      </c>
      <c r="O42" s="34">
        <f>+M43+O60</f>
        <v>33168883</v>
      </c>
      <c r="P42" s="34">
        <f>+O43+P60</f>
        <v>30647995</v>
      </c>
      <c r="Q42" s="34">
        <f>+P43+Q60</f>
        <v>28151559</v>
      </c>
      <c r="R42" s="34">
        <f>+O42</f>
        <v>33168883</v>
      </c>
      <c r="S42" s="34">
        <f>+Q43+S60</f>
        <v>55679954</v>
      </c>
      <c r="T42" s="34">
        <f>+S43+T60</f>
        <v>55679954</v>
      </c>
      <c r="U42" s="34">
        <f>+T43+U60</f>
        <v>55679954</v>
      </c>
      <c r="V42" s="34">
        <f>+S42</f>
        <v>55679954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2449221</v>
      </c>
      <c r="D43" s="44">
        <f t="shared" ref="D43:AA43" si="4">+D41+D42</f>
        <v>0</v>
      </c>
      <c r="E43" s="45">
        <f t="shared" si="4"/>
        <v>30960347</v>
      </c>
      <c r="F43" s="46">
        <f t="shared" si="4"/>
        <v>24409111</v>
      </c>
      <c r="G43" s="46">
        <f t="shared" si="4"/>
        <v>5195233</v>
      </c>
      <c r="H43" s="46">
        <f t="shared" si="4"/>
        <v>3139785</v>
      </c>
      <c r="I43" s="46">
        <f t="shared" si="4"/>
        <v>1092691</v>
      </c>
      <c r="J43" s="46">
        <f>+I43</f>
        <v>1092691</v>
      </c>
      <c r="K43" s="46">
        <f t="shared" si="4"/>
        <v>-879844</v>
      </c>
      <c r="L43" s="46">
        <f t="shared" si="4"/>
        <v>-3500229</v>
      </c>
      <c r="M43" s="46">
        <f t="shared" si="4"/>
        <v>33168883</v>
      </c>
      <c r="N43" s="46">
        <f>+M43</f>
        <v>33168883</v>
      </c>
      <c r="O43" s="46">
        <f t="shared" si="4"/>
        <v>30647995</v>
      </c>
      <c r="P43" s="46">
        <f t="shared" si="4"/>
        <v>28151559</v>
      </c>
      <c r="Q43" s="46">
        <f t="shared" si="4"/>
        <v>55679954</v>
      </c>
      <c r="R43" s="46">
        <f>+Q43</f>
        <v>55679954</v>
      </c>
      <c r="S43" s="46">
        <f t="shared" si="4"/>
        <v>55679954</v>
      </c>
      <c r="T43" s="46">
        <f t="shared" si="4"/>
        <v>55679954</v>
      </c>
      <c r="U43" s="46">
        <f t="shared" si="4"/>
        <v>55679954</v>
      </c>
      <c r="V43" s="46">
        <f>+U43</f>
        <v>55679954</v>
      </c>
      <c r="W43" s="46">
        <f>+V43</f>
        <v>55679954</v>
      </c>
      <c r="X43" s="46">
        <f t="shared" si="4"/>
        <v>18306837</v>
      </c>
      <c r="Y43" s="46">
        <f t="shared" si="4"/>
        <v>37373117</v>
      </c>
      <c r="Z43" s="47">
        <f>+IF(X43&lt;&gt;0,+(Y43/X43)*100,0)</f>
        <v>204.1484118747548</v>
      </c>
      <c r="AA43" s="48">
        <f t="shared" si="4"/>
        <v>24409111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>
        <v>-67812</v>
      </c>
      <c r="L14" s="20">
        <v>-51074</v>
      </c>
      <c r="M14" s="20">
        <v>-46000</v>
      </c>
      <c r="N14" s="20">
        <v>-164886</v>
      </c>
      <c r="O14" s="20"/>
      <c r="P14" s="20">
        <v>-46000</v>
      </c>
      <c r="Q14" s="20">
        <v>-122958</v>
      </c>
      <c r="R14" s="20">
        <v>-168958</v>
      </c>
      <c r="S14" s="20"/>
      <c r="T14" s="20"/>
      <c r="U14" s="20"/>
      <c r="V14" s="20"/>
      <c r="W14" s="20">
        <v>-337974</v>
      </c>
      <c r="X14" s="20"/>
      <c r="Y14" s="20">
        <v>-337974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-67812</v>
      </c>
      <c r="L17" s="28">
        <f t="shared" si="0"/>
        <v>-51074</v>
      </c>
      <c r="M17" s="28">
        <f t="shared" si="0"/>
        <v>-46000</v>
      </c>
      <c r="N17" s="28">
        <f t="shared" si="0"/>
        <v>-164886</v>
      </c>
      <c r="O17" s="28">
        <f t="shared" si="0"/>
        <v>0</v>
      </c>
      <c r="P17" s="28">
        <f t="shared" si="0"/>
        <v>-46000</v>
      </c>
      <c r="Q17" s="28">
        <f t="shared" si="0"/>
        <v>-122958</v>
      </c>
      <c r="R17" s="28">
        <f t="shared" si="0"/>
        <v>-168958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-337974</v>
      </c>
      <c r="X17" s="28">
        <f t="shared" si="0"/>
        <v>0</v>
      </c>
      <c r="Y17" s="28">
        <f t="shared" si="0"/>
        <v>-337974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-71300173</v>
      </c>
      <c r="D28" s="18"/>
      <c r="E28" s="19">
        <v>-150000</v>
      </c>
      <c r="F28" s="20">
        <v>-6150000</v>
      </c>
      <c r="G28" s="20"/>
      <c r="H28" s="20"/>
      <c r="I28" s="20">
        <v>-2652793</v>
      </c>
      <c r="J28" s="20">
        <v>-2652793</v>
      </c>
      <c r="K28" s="20">
        <v>-153352</v>
      </c>
      <c r="L28" s="20">
        <v>214610</v>
      </c>
      <c r="M28" s="20"/>
      <c r="N28" s="20">
        <v>61258</v>
      </c>
      <c r="O28" s="20"/>
      <c r="P28" s="20"/>
      <c r="Q28" s="20"/>
      <c r="R28" s="20"/>
      <c r="S28" s="20"/>
      <c r="T28" s="20"/>
      <c r="U28" s="20"/>
      <c r="V28" s="20"/>
      <c r="W28" s="20">
        <v>-2591535</v>
      </c>
      <c r="X28" s="20">
        <v>-4012009</v>
      </c>
      <c r="Y28" s="20">
        <v>1420474</v>
      </c>
      <c r="Z28" s="21">
        <v>-35.405553676474803</v>
      </c>
      <c r="AA28" s="22">
        <v>-6150000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-71300173</v>
      </c>
      <c r="D30" s="26">
        <f t="shared" ref="D30:Y30" si="1">SUM(D21:D29)</f>
        <v>0</v>
      </c>
      <c r="E30" s="27">
        <f t="shared" si="1"/>
        <v>-150000</v>
      </c>
      <c r="F30" s="28">
        <f t="shared" si="1"/>
        <v>-6150000</v>
      </c>
      <c r="G30" s="28">
        <f t="shared" si="1"/>
        <v>0</v>
      </c>
      <c r="H30" s="28">
        <f t="shared" si="1"/>
        <v>0</v>
      </c>
      <c r="I30" s="28">
        <f t="shared" si="1"/>
        <v>-2652793</v>
      </c>
      <c r="J30" s="28">
        <f t="shared" si="1"/>
        <v>-2652793</v>
      </c>
      <c r="K30" s="28">
        <f t="shared" si="1"/>
        <v>-153352</v>
      </c>
      <c r="L30" s="28">
        <f t="shared" si="1"/>
        <v>214610</v>
      </c>
      <c r="M30" s="28">
        <f t="shared" si="1"/>
        <v>0</v>
      </c>
      <c r="N30" s="28">
        <f t="shared" si="1"/>
        <v>61258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-2591535</v>
      </c>
      <c r="X30" s="28">
        <f t="shared" si="1"/>
        <v>-4012009</v>
      </c>
      <c r="Y30" s="28">
        <f t="shared" si="1"/>
        <v>1420474</v>
      </c>
      <c r="Z30" s="29">
        <f>+IF(X30&lt;&gt;0,+(Y30/X30)*100,0)</f>
        <v>-35.405553676474803</v>
      </c>
      <c r="AA30" s="30">
        <f>SUM(AA21:AA29)</f>
        <v>-6150000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-71300173</v>
      </c>
      <c r="D41" s="32">
        <f>+D17+D30+D39</f>
        <v>0</v>
      </c>
      <c r="E41" s="33">
        <f t="shared" si="3"/>
        <v>-150000</v>
      </c>
      <c r="F41" s="34">
        <f t="shared" si="3"/>
        <v>-6150000</v>
      </c>
      <c r="G41" s="34">
        <f t="shared" si="3"/>
        <v>0</v>
      </c>
      <c r="H41" s="34">
        <f t="shared" si="3"/>
        <v>-4130</v>
      </c>
      <c r="I41" s="34">
        <f t="shared" si="3"/>
        <v>-2652793</v>
      </c>
      <c r="J41" s="34">
        <f t="shared" si="3"/>
        <v>-2656923</v>
      </c>
      <c r="K41" s="34">
        <f t="shared" si="3"/>
        <v>-221164</v>
      </c>
      <c r="L41" s="34">
        <f t="shared" si="3"/>
        <v>163536</v>
      </c>
      <c r="M41" s="34">
        <f t="shared" si="3"/>
        <v>-46000</v>
      </c>
      <c r="N41" s="34">
        <f t="shared" si="3"/>
        <v>-103628</v>
      </c>
      <c r="O41" s="34">
        <f t="shared" si="3"/>
        <v>0</v>
      </c>
      <c r="P41" s="34">
        <f t="shared" si="3"/>
        <v>-46000</v>
      </c>
      <c r="Q41" s="34">
        <f t="shared" si="3"/>
        <v>-122958</v>
      </c>
      <c r="R41" s="34">
        <f t="shared" si="3"/>
        <v>-168958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-2929509</v>
      </c>
      <c r="X41" s="34">
        <f t="shared" si="3"/>
        <v>-4012009</v>
      </c>
      <c r="Y41" s="34">
        <f t="shared" si="3"/>
        <v>1082500</v>
      </c>
      <c r="Z41" s="35">
        <f>+IF(X41&lt;&gt;0,+(Y41/X41)*100,0)</f>
        <v>-26.981494807215039</v>
      </c>
      <c r="AA41" s="36">
        <f>+AA17+AA30+AA39</f>
        <v>-6150000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-72953489</v>
      </c>
      <c r="H42" s="34">
        <f>+G43+H60</f>
        <v>-72953489</v>
      </c>
      <c r="I42" s="34">
        <f>+H43+I60</f>
        <v>-72957619</v>
      </c>
      <c r="J42" s="34">
        <f>+G42</f>
        <v>-72953489</v>
      </c>
      <c r="K42" s="34">
        <f>+I43+K60</f>
        <v>-75610412</v>
      </c>
      <c r="L42" s="34">
        <f>+K43+L60</f>
        <v>-75831576</v>
      </c>
      <c r="M42" s="34">
        <f>+L43+M60</f>
        <v>-75668040</v>
      </c>
      <c r="N42" s="34">
        <f>+K42</f>
        <v>-75610412</v>
      </c>
      <c r="O42" s="34">
        <f>+M43+O60</f>
        <v>-75714040</v>
      </c>
      <c r="P42" s="34">
        <f>+O43+P60</f>
        <v>-75714040</v>
      </c>
      <c r="Q42" s="34">
        <f>+P43+Q60</f>
        <v>-75760040</v>
      </c>
      <c r="R42" s="34">
        <f>+O42</f>
        <v>-75714040</v>
      </c>
      <c r="S42" s="34">
        <f>+Q43+S60</f>
        <v>-75882998</v>
      </c>
      <c r="T42" s="34">
        <f>+S43+T60</f>
        <v>-75882998</v>
      </c>
      <c r="U42" s="34">
        <f>+T43+U60</f>
        <v>-75882998</v>
      </c>
      <c r="V42" s="34">
        <f>+S42</f>
        <v>-75882998</v>
      </c>
      <c r="W42" s="34">
        <f>+G42</f>
        <v>-72953489</v>
      </c>
      <c r="X42" s="34"/>
      <c r="Y42" s="34">
        <f>+W42-X42</f>
        <v>-72953489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-71300173</v>
      </c>
      <c r="D43" s="44">
        <f t="shared" ref="D43:AA43" si="4">+D41+D42</f>
        <v>0</v>
      </c>
      <c r="E43" s="45">
        <f t="shared" si="4"/>
        <v>-150000</v>
      </c>
      <c r="F43" s="46">
        <f t="shared" si="4"/>
        <v>-6150000</v>
      </c>
      <c r="G43" s="46">
        <f t="shared" si="4"/>
        <v>-72953489</v>
      </c>
      <c r="H43" s="46">
        <f t="shared" si="4"/>
        <v>-72957619</v>
      </c>
      <c r="I43" s="46">
        <f t="shared" si="4"/>
        <v>-75610412</v>
      </c>
      <c r="J43" s="46">
        <f>+I43</f>
        <v>-75610412</v>
      </c>
      <c r="K43" s="46">
        <f t="shared" si="4"/>
        <v>-75831576</v>
      </c>
      <c r="L43" s="46">
        <f t="shared" si="4"/>
        <v>-75668040</v>
      </c>
      <c r="M43" s="46">
        <f t="shared" si="4"/>
        <v>-75714040</v>
      </c>
      <c r="N43" s="46">
        <f>+M43</f>
        <v>-75714040</v>
      </c>
      <c r="O43" s="46">
        <f t="shared" si="4"/>
        <v>-75714040</v>
      </c>
      <c r="P43" s="46">
        <f t="shared" si="4"/>
        <v>-75760040</v>
      </c>
      <c r="Q43" s="46">
        <f t="shared" si="4"/>
        <v>-75882998</v>
      </c>
      <c r="R43" s="46">
        <f>+Q43</f>
        <v>-75882998</v>
      </c>
      <c r="S43" s="46">
        <f t="shared" si="4"/>
        <v>-75882998</v>
      </c>
      <c r="T43" s="46">
        <f t="shared" si="4"/>
        <v>-75882998</v>
      </c>
      <c r="U43" s="46">
        <f t="shared" si="4"/>
        <v>-75882998</v>
      </c>
      <c r="V43" s="46">
        <f>+U43</f>
        <v>-75882998</v>
      </c>
      <c r="W43" s="46">
        <f>+V43</f>
        <v>-75882998</v>
      </c>
      <c r="X43" s="46">
        <f t="shared" si="4"/>
        <v>-4012009</v>
      </c>
      <c r="Y43" s="46">
        <f t="shared" si="4"/>
        <v>-71870989</v>
      </c>
      <c r="Z43" s="47">
        <f>+IF(X43&lt;&gt;0,+(Y43/X43)*100,0)</f>
        <v>1791.396504843334</v>
      </c>
      <c r="AA43" s="48">
        <f t="shared" si="4"/>
        <v>-6150000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48779185</v>
      </c>
      <c r="G7" s="20">
        <v>2407548</v>
      </c>
      <c r="H7" s="20">
        <v>2774421</v>
      </c>
      <c r="I7" s="20">
        <v>2828617</v>
      </c>
      <c r="J7" s="20">
        <v>8010586</v>
      </c>
      <c r="K7" s="20">
        <v>2627524</v>
      </c>
      <c r="L7" s="20">
        <v>2624233</v>
      </c>
      <c r="M7" s="20">
        <v>2904476</v>
      </c>
      <c r="N7" s="20">
        <v>8156233</v>
      </c>
      <c r="O7" s="20">
        <v>2658519</v>
      </c>
      <c r="P7" s="20">
        <v>2730567</v>
      </c>
      <c r="Q7" s="20">
        <v>3241621</v>
      </c>
      <c r="R7" s="20">
        <v>8630707</v>
      </c>
      <c r="S7" s="20"/>
      <c r="T7" s="20"/>
      <c r="U7" s="20"/>
      <c r="V7" s="20"/>
      <c r="W7" s="20">
        <v>24797526</v>
      </c>
      <c r="X7" s="20">
        <v>36926948</v>
      </c>
      <c r="Y7" s="20">
        <v>-12129422</v>
      </c>
      <c r="Z7" s="21">
        <v>-32.847074174665067</v>
      </c>
      <c r="AA7" s="22">
        <v>48779185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17591700</v>
      </c>
      <c r="F9" s="20">
        <v>14901361</v>
      </c>
      <c r="G9" s="20"/>
      <c r="H9" s="20"/>
      <c r="I9" s="20"/>
      <c r="J9" s="20"/>
      <c r="K9" s="20"/>
      <c r="L9" s="20"/>
      <c r="M9" s="20">
        <v>10640468</v>
      </c>
      <c r="N9" s="20">
        <v>10640468</v>
      </c>
      <c r="O9" s="20"/>
      <c r="P9" s="20"/>
      <c r="Q9" s="20"/>
      <c r="R9" s="20"/>
      <c r="S9" s="20"/>
      <c r="T9" s="20"/>
      <c r="U9" s="20"/>
      <c r="V9" s="20"/>
      <c r="W9" s="20">
        <v>10640468</v>
      </c>
      <c r="X9" s="20">
        <v>11612581</v>
      </c>
      <c r="Y9" s="20">
        <v>-972113</v>
      </c>
      <c r="Z9" s="21">
        <v>-8.3712053332502041</v>
      </c>
      <c r="AA9" s="22">
        <v>14901361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479326</v>
      </c>
      <c r="D11" s="18"/>
      <c r="E11" s="19">
        <v>743120</v>
      </c>
      <c r="F11" s="20">
        <v>856520</v>
      </c>
      <c r="G11" s="20">
        <v>28005</v>
      </c>
      <c r="H11" s="20">
        <v>57205</v>
      </c>
      <c r="I11" s="20">
        <v>41745</v>
      </c>
      <c r="J11" s="20">
        <v>126955</v>
      </c>
      <c r="K11" s="20">
        <v>31035</v>
      </c>
      <c r="L11" s="20">
        <v>33472</v>
      </c>
      <c r="M11" s="20">
        <v>28694</v>
      </c>
      <c r="N11" s="20">
        <v>93201</v>
      </c>
      <c r="O11" s="20">
        <v>26544</v>
      </c>
      <c r="P11" s="20">
        <v>58399</v>
      </c>
      <c r="Q11" s="20">
        <v>39112</v>
      </c>
      <c r="R11" s="20">
        <v>124055</v>
      </c>
      <c r="S11" s="20"/>
      <c r="T11" s="20"/>
      <c r="U11" s="20"/>
      <c r="V11" s="20"/>
      <c r="W11" s="20">
        <v>344211</v>
      </c>
      <c r="X11" s="20">
        <v>668964</v>
      </c>
      <c r="Y11" s="20">
        <v>-324753</v>
      </c>
      <c r="Z11" s="21">
        <v>-48.545661649954255</v>
      </c>
      <c r="AA11" s="22">
        <v>856520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-43337554</v>
      </c>
      <c r="F14" s="20">
        <v>-41809536</v>
      </c>
      <c r="G14" s="20">
        <v>-2820933</v>
      </c>
      <c r="H14" s="20">
        <v>-1055923</v>
      </c>
      <c r="I14" s="20">
        <v>-585676</v>
      </c>
      <c r="J14" s="20">
        <v>-4462532</v>
      </c>
      <c r="K14" s="20">
        <v>-1962804</v>
      </c>
      <c r="L14" s="20">
        <v>-1217974</v>
      </c>
      <c r="M14" s="20">
        <v>-1612081</v>
      </c>
      <c r="N14" s="20">
        <v>-4792859</v>
      </c>
      <c r="O14" s="20">
        <v>-1530277</v>
      </c>
      <c r="P14" s="20">
        <v>-1244343</v>
      </c>
      <c r="Q14" s="20">
        <v>-1590834</v>
      </c>
      <c r="R14" s="20">
        <v>-4365454</v>
      </c>
      <c r="S14" s="20"/>
      <c r="T14" s="20"/>
      <c r="U14" s="20"/>
      <c r="V14" s="20"/>
      <c r="W14" s="20">
        <v>-13620845</v>
      </c>
      <c r="X14" s="20">
        <v>-32259789</v>
      </c>
      <c r="Y14" s="20">
        <v>18638944</v>
      </c>
      <c r="Z14" s="21">
        <v>-57.777637665268053</v>
      </c>
      <c r="AA14" s="22">
        <v>-41809536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-17466070</v>
      </c>
      <c r="F15" s="20">
        <v>-3083070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-986344</v>
      </c>
      <c r="Y15" s="20">
        <v>986344</v>
      </c>
      <c r="Z15" s="21">
        <v>-100</v>
      </c>
      <c r="AA15" s="22">
        <v>-3083070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19644460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695755</v>
      </c>
      <c r="L17" s="28">
        <f t="shared" si="0"/>
        <v>1439731</v>
      </c>
      <c r="M17" s="28">
        <f t="shared" si="0"/>
        <v>11961557</v>
      </c>
      <c r="N17" s="28">
        <f t="shared" si="0"/>
        <v>14097043</v>
      </c>
      <c r="O17" s="28">
        <f t="shared" si="0"/>
        <v>1154786</v>
      </c>
      <c r="P17" s="28">
        <f t="shared" si="0"/>
        <v>1544623</v>
      </c>
      <c r="Q17" s="28">
        <f t="shared" si="0"/>
        <v>1689899</v>
      </c>
      <c r="R17" s="28">
        <f t="shared" si="0"/>
        <v>4389308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22161360</v>
      </c>
      <c r="X17" s="28">
        <f t="shared" si="0"/>
        <v>15962360</v>
      </c>
      <c r="Y17" s="28">
        <f t="shared" si="0"/>
        <v>6199000</v>
      </c>
      <c r="Z17" s="29">
        <f>+IF(X17&lt;&gt;0,+(Y17/X17)*100,0)</f>
        <v>38.835109595322997</v>
      </c>
      <c r="AA17" s="30">
        <f>SUM(AA6:AA16)</f>
        <v>19644460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-498191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-498191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32756048</v>
      </c>
      <c r="D41" s="32">
        <f>+D17+D30+D39</f>
        <v>0</v>
      </c>
      <c r="E41" s="33">
        <f t="shared" si="3"/>
        <v>-13116799</v>
      </c>
      <c r="F41" s="34">
        <f t="shared" si="3"/>
        <v>19644460</v>
      </c>
      <c r="G41" s="34">
        <f t="shared" si="3"/>
        <v>-385380</v>
      </c>
      <c r="H41" s="34">
        <f t="shared" si="3"/>
        <v>1775703</v>
      </c>
      <c r="I41" s="34">
        <f t="shared" si="3"/>
        <v>2284686</v>
      </c>
      <c r="J41" s="34">
        <f t="shared" si="3"/>
        <v>3675009</v>
      </c>
      <c r="K41" s="34">
        <f t="shared" si="3"/>
        <v>695755</v>
      </c>
      <c r="L41" s="34">
        <f t="shared" si="3"/>
        <v>1439731</v>
      </c>
      <c r="M41" s="34">
        <f t="shared" si="3"/>
        <v>11961557</v>
      </c>
      <c r="N41" s="34">
        <f t="shared" si="3"/>
        <v>14097043</v>
      </c>
      <c r="O41" s="34">
        <f t="shared" si="3"/>
        <v>1154786</v>
      </c>
      <c r="P41" s="34">
        <f t="shared" si="3"/>
        <v>1544623</v>
      </c>
      <c r="Q41" s="34">
        <f t="shared" si="3"/>
        <v>1689899</v>
      </c>
      <c r="R41" s="34">
        <f t="shared" si="3"/>
        <v>4389308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22161360</v>
      </c>
      <c r="X41" s="34">
        <f t="shared" si="3"/>
        <v>15962360</v>
      </c>
      <c r="Y41" s="34">
        <f t="shared" si="3"/>
        <v>6199000</v>
      </c>
      <c r="Z41" s="35">
        <f>+IF(X41&lt;&gt;0,+(Y41/X41)*100,0)</f>
        <v>38.835109595322997</v>
      </c>
      <c r="AA41" s="36">
        <f>+AA17+AA30+AA39</f>
        <v>19644460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-385380</v>
      </c>
      <c r="I42" s="34">
        <f>+H43+I60</f>
        <v>1390323</v>
      </c>
      <c r="J42" s="34">
        <f>+G42</f>
        <v>0</v>
      </c>
      <c r="K42" s="34">
        <f>+I43+K60</f>
        <v>3675009</v>
      </c>
      <c r="L42" s="34">
        <f>+K43+L60</f>
        <v>4370764</v>
      </c>
      <c r="M42" s="34">
        <f>+L43+M60</f>
        <v>5810495</v>
      </c>
      <c r="N42" s="34">
        <f>+K42</f>
        <v>3675009</v>
      </c>
      <c r="O42" s="34">
        <f>+M43+O60</f>
        <v>17772052</v>
      </c>
      <c r="P42" s="34">
        <f>+O43+P60</f>
        <v>18926838</v>
      </c>
      <c r="Q42" s="34">
        <f>+P43+Q60</f>
        <v>20471461</v>
      </c>
      <c r="R42" s="34">
        <f>+O42</f>
        <v>17772052</v>
      </c>
      <c r="S42" s="34">
        <f>+Q43+S60</f>
        <v>22161360</v>
      </c>
      <c r="T42" s="34">
        <f>+S43+T60</f>
        <v>22161360</v>
      </c>
      <c r="U42" s="34">
        <f>+T43+U60</f>
        <v>22161360</v>
      </c>
      <c r="V42" s="34">
        <f>+S42</f>
        <v>22161360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32756048</v>
      </c>
      <c r="D43" s="44">
        <f t="shared" ref="D43:AA43" si="4">+D41+D42</f>
        <v>0</v>
      </c>
      <c r="E43" s="45">
        <f t="shared" si="4"/>
        <v>-13116799</v>
      </c>
      <c r="F43" s="46">
        <f t="shared" si="4"/>
        <v>19644460</v>
      </c>
      <c r="G43" s="46">
        <f t="shared" si="4"/>
        <v>-385380</v>
      </c>
      <c r="H43" s="46">
        <f t="shared" si="4"/>
        <v>1390323</v>
      </c>
      <c r="I43" s="46">
        <f t="shared" si="4"/>
        <v>3675009</v>
      </c>
      <c r="J43" s="46">
        <f>+I43</f>
        <v>3675009</v>
      </c>
      <c r="K43" s="46">
        <f t="shared" si="4"/>
        <v>4370764</v>
      </c>
      <c r="L43" s="46">
        <f t="shared" si="4"/>
        <v>5810495</v>
      </c>
      <c r="M43" s="46">
        <f t="shared" si="4"/>
        <v>17772052</v>
      </c>
      <c r="N43" s="46">
        <f>+M43</f>
        <v>17772052</v>
      </c>
      <c r="O43" s="46">
        <f t="shared" si="4"/>
        <v>18926838</v>
      </c>
      <c r="P43" s="46">
        <f t="shared" si="4"/>
        <v>20471461</v>
      </c>
      <c r="Q43" s="46">
        <f t="shared" si="4"/>
        <v>22161360</v>
      </c>
      <c r="R43" s="46">
        <f>+Q43</f>
        <v>22161360</v>
      </c>
      <c r="S43" s="46">
        <f t="shared" si="4"/>
        <v>22161360</v>
      </c>
      <c r="T43" s="46">
        <f t="shared" si="4"/>
        <v>22161360</v>
      </c>
      <c r="U43" s="46">
        <f t="shared" si="4"/>
        <v>22161360</v>
      </c>
      <c r="V43" s="46">
        <f>+U43</f>
        <v>22161360</v>
      </c>
      <c r="W43" s="46">
        <f>+V43</f>
        <v>22161360</v>
      </c>
      <c r="X43" s="46">
        <f t="shared" si="4"/>
        <v>15962360</v>
      </c>
      <c r="Y43" s="46">
        <f t="shared" si="4"/>
        <v>6199000</v>
      </c>
      <c r="Z43" s="47">
        <f>+IF(X43&lt;&gt;0,+(Y43/X43)*100,0)</f>
        <v>38.835109595322997</v>
      </c>
      <c r="AA43" s="48">
        <f t="shared" si="4"/>
        <v>19644460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>
        <v>11108</v>
      </c>
      <c r="L7" s="20">
        <v>13096</v>
      </c>
      <c r="M7" s="20">
        <v>16614</v>
      </c>
      <c r="N7" s="20">
        <v>40818</v>
      </c>
      <c r="O7" s="20">
        <v>8329</v>
      </c>
      <c r="P7" s="20">
        <v>10370</v>
      </c>
      <c r="Q7" s="20">
        <v>14804</v>
      </c>
      <c r="R7" s="20">
        <v>33503</v>
      </c>
      <c r="S7" s="20"/>
      <c r="T7" s="20"/>
      <c r="U7" s="20"/>
      <c r="V7" s="20"/>
      <c r="W7" s="20">
        <v>120722</v>
      </c>
      <c r="X7" s="20"/>
      <c r="Y7" s="20">
        <v>120722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>
        <v>790</v>
      </c>
      <c r="N8" s="20">
        <v>790</v>
      </c>
      <c r="O8" s="20">
        <v>239</v>
      </c>
      <c r="P8" s="20"/>
      <c r="Q8" s="20"/>
      <c r="R8" s="20">
        <v>239</v>
      </c>
      <c r="S8" s="20"/>
      <c r="T8" s="20"/>
      <c r="U8" s="20"/>
      <c r="V8" s="20"/>
      <c r="W8" s="20">
        <v>1268</v>
      </c>
      <c r="X8" s="20"/>
      <c r="Y8" s="20">
        <v>1268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14003415</v>
      </c>
      <c r="Y9" s="20">
        <v>-14003415</v>
      </c>
      <c r="Z9" s="21">
        <v>-100</v>
      </c>
      <c r="AA9" s="22">
        <v>18671230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>
        <v>-4096090</v>
      </c>
      <c r="L14" s="20">
        <v>-3536154</v>
      </c>
      <c r="M14" s="20">
        <v>-3855454</v>
      </c>
      <c r="N14" s="20">
        <v>-11487698</v>
      </c>
      <c r="O14" s="20">
        <v>-4608152</v>
      </c>
      <c r="P14" s="20">
        <v>-3817310</v>
      </c>
      <c r="Q14" s="20">
        <v>-4180754</v>
      </c>
      <c r="R14" s="20">
        <v>-12606216</v>
      </c>
      <c r="S14" s="20"/>
      <c r="T14" s="20"/>
      <c r="U14" s="20"/>
      <c r="V14" s="20"/>
      <c r="W14" s="20">
        <v>-34830121</v>
      </c>
      <c r="X14" s="20"/>
      <c r="Y14" s="20">
        <v>-34830121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-4084982</v>
      </c>
      <c r="L17" s="28">
        <f t="shared" si="0"/>
        <v>-3523058</v>
      </c>
      <c r="M17" s="28">
        <f t="shared" si="0"/>
        <v>-3838050</v>
      </c>
      <c r="N17" s="28">
        <f t="shared" si="0"/>
        <v>-11446090</v>
      </c>
      <c r="O17" s="28">
        <f t="shared" si="0"/>
        <v>-4599584</v>
      </c>
      <c r="P17" s="28">
        <f t="shared" si="0"/>
        <v>-3806940</v>
      </c>
      <c r="Q17" s="28">
        <f t="shared" si="0"/>
        <v>-4165950</v>
      </c>
      <c r="R17" s="28">
        <f t="shared" si="0"/>
        <v>-12572474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-34708131</v>
      </c>
      <c r="X17" s="28">
        <f t="shared" si="0"/>
        <v>14003415</v>
      </c>
      <c r="Y17" s="28">
        <f t="shared" si="0"/>
        <v>-48711546</v>
      </c>
      <c r="Z17" s="29">
        <f>+IF(X17&lt;&gt;0,+(Y17/X17)*100,0)</f>
        <v>-347.85476257041586</v>
      </c>
      <c r="AA17" s="30">
        <f>SUM(AA6:AA16)</f>
        <v>18671230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-5303330</v>
      </c>
      <c r="D28" s="18"/>
      <c r="E28" s="19">
        <v>-4940000</v>
      </c>
      <c r="F28" s="20">
        <v>-4940000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-3554994</v>
      </c>
      <c r="Y28" s="20">
        <v>3554994</v>
      </c>
      <c r="Z28" s="21">
        <v>-100</v>
      </c>
      <c r="AA28" s="22">
        <v>-4940000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-5303330</v>
      </c>
      <c r="D30" s="26">
        <f t="shared" ref="D30:Y30" si="1">SUM(D21:D29)</f>
        <v>0</v>
      </c>
      <c r="E30" s="27">
        <f t="shared" si="1"/>
        <v>-4940000</v>
      </c>
      <c r="F30" s="28">
        <f t="shared" si="1"/>
        <v>-4940000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-3554994</v>
      </c>
      <c r="Y30" s="28">
        <f t="shared" si="1"/>
        <v>3554994</v>
      </c>
      <c r="Z30" s="29">
        <f>+IF(X30&lt;&gt;0,+(Y30/X30)*100,0)</f>
        <v>-100</v>
      </c>
      <c r="AA30" s="30">
        <f>SUM(AA21:AA29)</f>
        <v>-4940000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-52002615</v>
      </c>
      <c r="D41" s="32">
        <f>+D17+D30+D39</f>
        <v>0</v>
      </c>
      <c r="E41" s="33">
        <f t="shared" si="3"/>
        <v>13731230</v>
      </c>
      <c r="F41" s="34">
        <f t="shared" si="3"/>
        <v>13731230</v>
      </c>
      <c r="G41" s="34">
        <f t="shared" si="3"/>
        <v>-4342018</v>
      </c>
      <c r="H41" s="34">
        <f t="shared" si="3"/>
        <v>-2775498</v>
      </c>
      <c r="I41" s="34">
        <f t="shared" si="3"/>
        <v>-3572051</v>
      </c>
      <c r="J41" s="34">
        <f t="shared" si="3"/>
        <v>-10689567</v>
      </c>
      <c r="K41" s="34">
        <f t="shared" si="3"/>
        <v>-4084982</v>
      </c>
      <c r="L41" s="34">
        <f t="shared" si="3"/>
        <v>-3523058</v>
      </c>
      <c r="M41" s="34">
        <f t="shared" si="3"/>
        <v>-3838050</v>
      </c>
      <c r="N41" s="34">
        <f t="shared" si="3"/>
        <v>-11446090</v>
      </c>
      <c r="O41" s="34">
        <f t="shared" si="3"/>
        <v>-4599584</v>
      </c>
      <c r="P41" s="34">
        <f t="shared" si="3"/>
        <v>-3806940</v>
      </c>
      <c r="Q41" s="34">
        <f t="shared" si="3"/>
        <v>-4165950</v>
      </c>
      <c r="R41" s="34">
        <f t="shared" si="3"/>
        <v>-12572474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-34708131</v>
      </c>
      <c r="X41" s="34">
        <f t="shared" si="3"/>
        <v>10448421</v>
      </c>
      <c r="Y41" s="34">
        <f t="shared" si="3"/>
        <v>-45156552</v>
      </c>
      <c r="Z41" s="35">
        <f>+IF(X41&lt;&gt;0,+(Y41/X41)*100,0)</f>
        <v>-432.18541825602171</v>
      </c>
      <c r="AA41" s="36">
        <f>+AA17+AA30+AA39</f>
        <v>13731230</v>
      </c>
    </row>
    <row r="42" spans="1:27" x14ac:dyDescent="0.25">
      <c r="A42" s="23" t="s">
        <v>63</v>
      </c>
      <c r="B42" s="17" t="s">
        <v>64</v>
      </c>
      <c r="C42" s="32">
        <v>-86302341</v>
      </c>
      <c r="D42" s="32"/>
      <c r="E42" s="33"/>
      <c r="F42" s="34"/>
      <c r="G42" s="34">
        <v>-138304957</v>
      </c>
      <c r="H42" s="34">
        <f>+G43+H60</f>
        <v>-142646975</v>
      </c>
      <c r="I42" s="34">
        <f>+H43+I60</f>
        <v>-145422473</v>
      </c>
      <c r="J42" s="34">
        <f>+G42</f>
        <v>-138304957</v>
      </c>
      <c r="K42" s="34">
        <f>+I43+K60</f>
        <v>-148994524</v>
      </c>
      <c r="L42" s="34">
        <f>+K43+L60</f>
        <v>-153079506</v>
      </c>
      <c r="M42" s="34">
        <f>+L43+M60</f>
        <v>-156602564</v>
      </c>
      <c r="N42" s="34">
        <f>+K42</f>
        <v>-148994524</v>
      </c>
      <c r="O42" s="34">
        <f>+M43+O60</f>
        <v>-160440614</v>
      </c>
      <c r="P42" s="34">
        <f>+O43+P60</f>
        <v>-165040198</v>
      </c>
      <c r="Q42" s="34">
        <f>+P43+Q60</f>
        <v>-168847138</v>
      </c>
      <c r="R42" s="34">
        <f>+O42</f>
        <v>-160440614</v>
      </c>
      <c r="S42" s="34">
        <f>+Q43+S60</f>
        <v>-173013088</v>
      </c>
      <c r="T42" s="34">
        <f>+S43+T60</f>
        <v>-173013088</v>
      </c>
      <c r="U42" s="34">
        <f>+T43+U60</f>
        <v>-173013088</v>
      </c>
      <c r="V42" s="34">
        <f>+S42</f>
        <v>-173013088</v>
      </c>
      <c r="W42" s="34">
        <f>+G42</f>
        <v>-138304957</v>
      </c>
      <c r="X42" s="34"/>
      <c r="Y42" s="34">
        <f>+W42-X42</f>
        <v>-138304957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-138304956</v>
      </c>
      <c r="D43" s="44">
        <f t="shared" ref="D43:AA43" si="4">+D41+D42</f>
        <v>0</v>
      </c>
      <c r="E43" s="45">
        <f t="shared" si="4"/>
        <v>13731230</v>
      </c>
      <c r="F43" s="46">
        <f t="shared" si="4"/>
        <v>13731230</v>
      </c>
      <c r="G43" s="46">
        <f t="shared" si="4"/>
        <v>-142646975</v>
      </c>
      <c r="H43" s="46">
        <f t="shared" si="4"/>
        <v>-145422473</v>
      </c>
      <c r="I43" s="46">
        <f t="shared" si="4"/>
        <v>-148994524</v>
      </c>
      <c r="J43" s="46">
        <f>+I43</f>
        <v>-148994524</v>
      </c>
      <c r="K43" s="46">
        <f t="shared" si="4"/>
        <v>-153079506</v>
      </c>
      <c r="L43" s="46">
        <f t="shared" si="4"/>
        <v>-156602564</v>
      </c>
      <c r="M43" s="46">
        <f t="shared" si="4"/>
        <v>-160440614</v>
      </c>
      <c r="N43" s="46">
        <f>+M43</f>
        <v>-160440614</v>
      </c>
      <c r="O43" s="46">
        <f t="shared" si="4"/>
        <v>-165040198</v>
      </c>
      <c r="P43" s="46">
        <f t="shared" si="4"/>
        <v>-168847138</v>
      </c>
      <c r="Q43" s="46">
        <f t="shared" si="4"/>
        <v>-173013088</v>
      </c>
      <c r="R43" s="46">
        <f>+Q43</f>
        <v>-173013088</v>
      </c>
      <c r="S43" s="46">
        <f t="shared" si="4"/>
        <v>-173013088</v>
      </c>
      <c r="T43" s="46">
        <f t="shared" si="4"/>
        <v>-173013088</v>
      </c>
      <c r="U43" s="46">
        <f t="shared" si="4"/>
        <v>-173013088</v>
      </c>
      <c r="V43" s="46">
        <f>+U43</f>
        <v>-173013088</v>
      </c>
      <c r="W43" s="46">
        <f>+V43</f>
        <v>-173013088</v>
      </c>
      <c r="X43" s="46">
        <f t="shared" si="4"/>
        <v>10448421</v>
      </c>
      <c r="Y43" s="46">
        <f t="shared" si="4"/>
        <v>-183461509</v>
      </c>
      <c r="Z43" s="47">
        <f>+IF(X43&lt;&gt;0,+(Y43/X43)*100,0)</f>
        <v>-1755.8778402975913</v>
      </c>
      <c r="AA43" s="48">
        <f t="shared" si="4"/>
        <v>13731230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29211235</v>
      </c>
      <c r="D7" s="18"/>
      <c r="E7" s="19">
        <v>39323949</v>
      </c>
      <c r="F7" s="20">
        <v>39588895</v>
      </c>
      <c r="G7" s="20">
        <v>2394459</v>
      </c>
      <c r="H7" s="20">
        <v>2610050</v>
      </c>
      <c r="I7" s="20">
        <v>2676561</v>
      </c>
      <c r="J7" s="20">
        <v>7681070</v>
      </c>
      <c r="K7" s="20">
        <v>2611533</v>
      </c>
      <c r="L7" s="20">
        <v>2637539</v>
      </c>
      <c r="M7" s="20">
        <v>2728413</v>
      </c>
      <c r="N7" s="20">
        <v>7977485</v>
      </c>
      <c r="O7" s="20">
        <v>2683992</v>
      </c>
      <c r="P7" s="20">
        <v>2744225</v>
      </c>
      <c r="Q7" s="20">
        <v>2970885</v>
      </c>
      <c r="R7" s="20">
        <v>8399102</v>
      </c>
      <c r="S7" s="20"/>
      <c r="T7" s="20"/>
      <c r="U7" s="20"/>
      <c r="V7" s="20"/>
      <c r="W7" s="20">
        <v>24057657</v>
      </c>
      <c r="X7" s="20">
        <v>29691600</v>
      </c>
      <c r="Y7" s="20">
        <v>-5633943</v>
      </c>
      <c r="Z7" s="21">
        <v>-18.974871680879442</v>
      </c>
      <c r="AA7" s="22">
        <v>39588895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-126260</v>
      </c>
      <c r="D11" s="18"/>
      <c r="E11" s="19">
        <v>224142</v>
      </c>
      <c r="F11" s="20">
        <v>207582</v>
      </c>
      <c r="G11" s="20">
        <v>14408</v>
      </c>
      <c r="H11" s="20">
        <v>19629</v>
      </c>
      <c r="I11" s="20">
        <v>29256</v>
      </c>
      <c r="J11" s="20">
        <v>63293</v>
      </c>
      <c r="K11" s="20">
        <v>15528</v>
      </c>
      <c r="L11" s="20">
        <v>30774</v>
      </c>
      <c r="M11" s="20">
        <v>14427</v>
      </c>
      <c r="N11" s="20">
        <v>60729</v>
      </c>
      <c r="O11" s="20">
        <v>18895</v>
      </c>
      <c r="P11" s="20">
        <v>26156</v>
      </c>
      <c r="Q11" s="20">
        <v>42477</v>
      </c>
      <c r="R11" s="20">
        <v>87528</v>
      </c>
      <c r="S11" s="20"/>
      <c r="T11" s="20"/>
      <c r="U11" s="20"/>
      <c r="V11" s="20"/>
      <c r="W11" s="20">
        <v>211550</v>
      </c>
      <c r="X11" s="20">
        <v>155681</v>
      </c>
      <c r="Y11" s="20">
        <v>55869</v>
      </c>
      <c r="Z11" s="21">
        <v>35.886845536706467</v>
      </c>
      <c r="AA11" s="22">
        <v>207582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-120991</v>
      </c>
      <c r="D14" s="18"/>
      <c r="E14" s="19">
        <v>-33791005</v>
      </c>
      <c r="F14" s="20">
        <v>-34904478</v>
      </c>
      <c r="G14" s="20">
        <v>-542160</v>
      </c>
      <c r="H14" s="20">
        <v>-1246036</v>
      </c>
      <c r="I14" s="20">
        <v>-1071081</v>
      </c>
      <c r="J14" s="20">
        <v>-2859277</v>
      </c>
      <c r="K14" s="20">
        <v>-1003050</v>
      </c>
      <c r="L14" s="20">
        <v>-914661</v>
      </c>
      <c r="M14" s="20">
        <v>-676797</v>
      </c>
      <c r="N14" s="20">
        <v>-2594508</v>
      </c>
      <c r="O14" s="20">
        <v>-596494</v>
      </c>
      <c r="P14" s="20">
        <v>-1885189</v>
      </c>
      <c r="Q14" s="20">
        <v>-2149977</v>
      </c>
      <c r="R14" s="20">
        <v>-4631660</v>
      </c>
      <c r="S14" s="20"/>
      <c r="T14" s="20"/>
      <c r="U14" s="20"/>
      <c r="V14" s="20"/>
      <c r="W14" s="20">
        <v>-10085445</v>
      </c>
      <c r="X14" s="20">
        <v>-26172131</v>
      </c>
      <c r="Y14" s="20">
        <v>16086686</v>
      </c>
      <c r="Z14" s="21">
        <v>-61.464945288559036</v>
      </c>
      <c r="AA14" s="22">
        <v>-34904478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-225160</v>
      </c>
      <c r="F15" s="20">
        <v>-95160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-71374</v>
      </c>
      <c r="Y15" s="20">
        <v>71374</v>
      </c>
      <c r="Z15" s="21">
        <v>-100</v>
      </c>
      <c r="AA15" s="22">
        <v>-95160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28963984</v>
      </c>
      <c r="D17" s="26">
        <f>SUM(D6:D16)</f>
        <v>0</v>
      </c>
      <c r="E17" s="27">
        <f t="shared" si="0"/>
        <v>5531926</v>
      </c>
      <c r="F17" s="28">
        <f t="shared" si="0"/>
        <v>4796839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1624011</v>
      </c>
      <c r="L17" s="28">
        <f t="shared" si="0"/>
        <v>1753652</v>
      </c>
      <c r="M17" s="28">
        <f t="shared" si="0"/>
        <v>2066043</v>
      </c>
      <c r="N17" s="28">
        <f t="shared" si="0"/>
        <v>5443706</v>
      </c>
      <c r="O17" s="28">
        <f t="shared" si="0"/>
        <v>2106393</v>
      </c>
      <c r="P17" s="28">
        <f t="shared" si="0"/>
        <v>885192</v>
      </c>
      <c r="Q17" s="28">
        <f t="shared" si="0"/>
        <v>863385</v>
      </c>
      <c r="R17" s="28">
        <f t="shared" si="0"/>
        <v>3854970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14183762</v>
      </c>
      <c r="X17" s="28">
        <f t="shared" si="0"/>
        <v>3603776</v>
      </c>
      <c r="Y17" s="28">
        <f t="shared" si="0"/>
        <v>10579986</v>
      </c>
      <c r="Z17" s="29">
        <f>+IF(X17&lt;&gt;0,+(Y17/X17)*100,0)</f>
        <v>293.5805666056936</v>
      </c>
      <c r="AA17" s="30">
        <f>SUM(AA6:AA16)</f>
        <v>4796839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-7626269</v>
      </c>
      <c r="D28" s="18"/>
      <c r="E28" s="19">
        <v>-2012500</v>
      </c>
      <c r="F28" s="20">
        <v>-1712041</v>
      </c>
      <c r="G28" s="20">
        <v>-974961</v>
      </c>
      <c r="H28" s="20"/>
      <c r="I28" s="20"/>
      <c r="J28" s="20">
        <v>-974961</v>
      </c>
      <c r="K28" s="20"/>
      <c r="L28" s="20">
        <v>-368254</v>
      </c>
      <c r="M28" s="20">
        <v>-20781</v>
      </c>
      <c r="N28" s="20">
        <v>-389035</v>
      </c>
      <c r="O28" s="20"/>
      <c r="P28" s="20"/>
      <c r="Q28" s="20">
        <v>-20781</v>
      </c>
      <c r="R28" s="20">
        <v>-20781</v>
      </c>
      <c r="S28" s="20"/>
      <c r="T28" s="20"/>
      <c r="U28" s="20"/>
      <c r="V28" s="20"/>
      <c r="W28" s="20">
        <v>-1384777</v>
      </c>
      <c r="X28" s="20">
        <v>-1284034</v>
      </c>
      <c r="Y28" s="20">
        <v>-100743</v>
      </c>
      <c r="Z28" s="21">
        <v>7.8458202820174545</v>
      </c>
      <c r="AA28" s="22">
        <v>-1712041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-7626269</v>
      </c>
      <c r="D30" s="26">
        <f t="shared" ref="D30:Y30" si="1">SUM(D21:D29)</f>
        <v>0</v>
      </c>
      <c r="E30" s="27">
        <f t="shared" si="1"/>
        <v>-2012500</v>
      </c>
      <c r="F30" s="28">
        <f t="shared" si="1"/>
        <v>-1712041</v>
      </c>
      <c r="G30" s="28">
        <f t="shared" si="1"/>
        <v>-974961</v>
      </c>
      <c r="H30" s="28">
        <f t="shared" si="1"/>
        <v>0</v>
      </c>
      <c r="I30" s="28">
        <f t="shared" si="1"/>
        <v>0</v>
      </c>
      <c r="J30" s="28">
        <f t="shared" si="1"/>
        <v>-974961</v>
      </c>
      <c r="K30" s="28">
        <f t="shared" si="1"/>
        <v>0</v>
      </c>
      <c r="L30" s="28">
        <f t="shared" si="1"/>
        <v>-368254</v>
      </c>
      <c r="M30" s="28">
        <f t="shared" si="1"/>
        <v>-20781</v>
      </c>
      <c r="N30" s="28">
        <f t="shared" si="1"/>
        <v>-389035</v>
      </c>
      <c r="O30" s="28">
        <f t="shared" si="1"/>
        <v>0</v>
      </c>
      <c r="P30" s="28">
        <f t="shared" si="1"/>
        <v>0</v>
      </c>
      <c r="Q30" s="28">
        <f t="shared" si="1"/>
        <v>-20781</v>
      </c>
      <c r="R30" s="28">
        <f t="shared" si="1"/>
        <v>-20781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-1384777</v>
      </c>
      <c r="X30" s="28">
        <f t="shared" si="1"/>
        <v>-1284034</v>
      </c>
      <c r="Y30" s="28">
        <f t="shared" si="1"/>
        <v>-100743</v>
      </c>
      <c r="Z30" s="29">
        <f>+IF(X30&lt;&gt;0,+(Y30/X30)*100,0)</f>
        <v>7.8458202820174545</v>
      </c>
      <c r="AA30" s="30">
        <f>SUM(AA21:AA29)</f>
        <v>-1712041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21337715</v>
      </c>
      <c r="D41" s="32">
        <f>+D17+D30+D39</f>
        <v>0</v>
      </c>
      <c r="E41" s="33">
        <f t="shared" si="3"/>
        <v>3519426</v>
      </c>
      <c r="F41" s="34">
        <f t="shared" si="3"/>
        <v>3084798</v>
      </c>
      <c r="G41" s="34">
        <f t="shared" si="3"/>
        <v>891746</v>
      </c>
      <c r="H41" s="34">
        <f t="shared" si="3"/>
        <v>1383643</v>
      </c>
      <c r="I41" s="34">
        <f t="shared" si="3"/>
        <v>1634736</v>
      </c>
      <c r="J41" s="34">
        <f t="shared" si="3"/>
        <v>3910125</v>
      </c>
      <c r="K41" s="34">
        <f t="shared" si="3"/>
        <v>1624011</v>
      </c>
      <c r="L41" s="34">
        <f t="shared" si="3"/>
        <v>1385398</v>
      </c>
      <c r="M41" s="34">
        <f t="shared" si="3"/>
        <v>2045262</v>
      </c>
      <c r="N41" s="34">
        <f t="shared" si="3"/>
        <v>5054671</v>
      </c>
      <c r="O41" s="34">
        <f t="shared" si="3"/>
        <v>2106393</v>
      </c>
      <c r="P41" s="34">
        <f t="shared" si="3"/>
        <v>885192</v>
      </c>
      <c r="Q41" s="34">
        <f t="shared" si="3"/>
        <v>842604</v>
      </c>
      <c r="R41" s="34">
        <f t="shared" si="3"/>
        <v>3834189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12798985</v>
      </c>
      <c r="X41" s="34">
        <f t="shared" si="3"/>
        <v>2319742</v>
      </c>
      <c r="Y41" s="34">
        <f t="shared" si="3"/>
        <v>10479243</v>
      </c>
      <c r="Z41" s="35">
        <f>+IF(X41&lt;&gt;0,+(Y41/X41)*100,0)</f>
        <v>451.74174541824044</v>
      </c>
      <c r="AA41" s="36">
        <f>+AA17+AA30+AA39</f>
        <v>3084798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891746</v>
      </c>
      <c r="I42" s="34">
        <f>+H43+I60</f>
        <v>2275389</v>
      </c>
      <c r="J42" s="34">
        <f>+G42</f>
        <v>0</v>
      </c>
      <c r="K42" s="34">
        <f>+I43+K60</f>
        <v>3910125</v>
      </c>
      <c r="L42" s="34">
        <f>+K43+L60</f>
        <v>5534136</v>
      </c>
      <c r="M42" s="34">
        <f>+L43+M60</f>
        <v>6919534</v>
      </c>
      <c r="N42" s="34">
        <f>+K42</f>
        <v>3910125</v>
      </c>
      <c r="O42" s="34">
        <f>+M43+O60</f>
        <v>8964796</v>
      </c>
      <c r="P42" s="34">
        <f>+O43+P60</f>
        <v>11071189</v>
      </c>
      <c r="Q42" s="34">
        <f>+P43+Q60</f>
        <v>11956381</v>
      </c>
      <c r="R42" s="34">
        <f>+O42</f>
        <v>8964796</v>
      </c>
      <c r="S42" s="34">
        <f>+Q43+S60</f>
        <v>12798985</v>
      </c>
      <c r="T42" s="34">
        <f>+S43+T60</f>
        <v>12798985</v>
      </c>
      <c r="U42" s="34">
        <f>+T43+U60</f>
        <v>12798985</v>
      </c>
      <c r="V42" s="34">
        <f>+S42</f>
        <v>12798985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21337715</v>
      </c>
      <c r="D43" s="44">
        <f t="shared" ref="D43:AA43" si="4">+D41+D42</f>
        <v>0</v>
      </c>
      <c r="E43" s="45">
        <f t="shared" si="4"/>
        <v>3519426</v>
      </c>
      <c r="F43" s="46">
        <f t="shared" si="4"/>
        <v>3084798</v>
      </c>
      <c r="G43" s="46">
        <f t="shared" si="4"/>
        <v>891746</v>
      </c>
      <c r="H43" s="46">
        <f t="shared" si="4"/>
        <v>2275389</v>
      </c>
      <c r="I43" s="46">
        <f t="shared" si="4"/>
        <v>3910125</v>
      </c>
      <c r="J43" s="46">
        <f>+I43</f>
        <v>3910125</v>
      </c>
      <c r="K43" s="46">
        <f t="shared" si="4"/>
        <v>5534136</v>
      </c>
      <c r="L43" s="46">
        <f t="shared" si="4"/>
        <v>6919534</v>
      </c>
      <c r="M43" s="46">
        <f t="shared" si="4"/>
        <v>8964796</v>
      </c>
      <c r="N43" s="46">
        <f>+M43</f>
        <v>8964796</v>
      </c>
      <c r="O43" s="46">
        <f t="shared" si="4"/>
        <v>11071189</v>
      </c>
      <c r="P43" s="46">
        <f t="shared" si="4"/>
        <v>11956381</v>
      </c>
      <c r="Q43" s="46">
        <f t="shared" si="4"/>
        <v>12798985</v>
      </c>
      <c r="R43" s="46">
        <f>+Q43</f>
        <v>12798985</v>
      </c>
      <c r="S43" s="46">
        <f t="shared" si="4"/>
        <v>12798985</v>
      </c>
      <c r="T43" s="46">
        <f t="shared" si="4"/>
        <v>12798985</v>
      </c>
      <c r="U43" s="46">
        <f t="shared" si="4"/>
        <v>12798985</v>
      </c>
      <c r="V43" s="46">
        <f>+U43</f>
        <v>12798985</v>
      </c>
      <c r="W43" s="46">
        <f>+V43</f>
        <v>12798985</v>
      </c>
      <c r="X43" s="46">
        <f t="shared" si="4"/>
        <v>2319742</v>
      </c>
      <c r="Y43" s="46">
        <f t="shared" si="4"/>
        <v>10479243</v>
      </c>
      <c r="Z43" s="47">
        <f>+IF(X43&lt;&gt;0,+(Y43/X43)*100,0)</f>
        <v>451.74174541824044</v>
      </c>
      <c r="AA43" s="48">
        <f t="shared" si="4"/>
        <v>3084798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17596124</v>
      </c>
      <c r="G7" s="20">
        <v>1457659</v>
      </c>
      <c r="H7" s="20">
        <v>1474908</v>
      </c>
      <c r="I7" s="20">
        <v>1523573</v>
      </c>
      <c r="J7" s="20">
        <v>4456140</v>
      </c>
      <c r="K7" s="20">
        <v>1579908</v>
      </c>
      <c r="L7" s="20">
        <v>1447050</v>
      </c>
      <c r="M7" s="20">
        <v>1565565</v>
      </c>
      <c r="N7" s="20">
        <v>4592523</v>
      </c>
      <c r="O7" s="20">
        <v>1585336</v>
      </c>
      <c r="P7" s="20">
        <v>1518912</v>
      </c>
      <c r="Q7" s="20">
        <v>1656089</v>
      </c>
      <c r="R7" s="20">
        <v>4760337</v>
      </c>
      <c r="S7" s="20"/>
      <c r="T7" s="20"/>
      <c r="U7" s="20"/>
      <c r="V7" s="20"/>
      <c r="W7" s="20">
        <v>13809000</v>
      </c>
      <c r="X7" s="20">
        <v>13197096</v>
      </c>
      <c r="Y7" s="20">
        <v>611904</v>
      </c>
      <c r="Z7" s="21">
        <v>4.6366564280505349</v>
      </c>
      <c r="AA7" s="22">
        <v>17596124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158000</v>
      </c>
      <c r="G8" s="20">
        <v>12652</v>
      </c>
      <c r="H8" s="20">
        <v>5291</v>
      </c>
      <c r="I8" s="20">
        <v>5722</v>
      </c>
      <c r="J8" s="20">
        <v>23665</v>
      </c>
      <c r="K8" s="20">
        <v>6330</v>
      </c>
      <c r="L8" s="20">
        <v>3470</v>
      </c>
      <c r="M8" s="20">
        <v>3583</v>
      </c>
      <c r="N8" s="20">
        <v>13383</v>
      </c>
      <c r="O8" s="20">
        <v>9008</v>
      </c>
      <c r="P8" s="20">
        <v>5131</v>
      </c>
      <c r="Q8" s="20">
        <v>6478</v>
      </c>
      <c r="R8" s="20">
        <v>20617</v>
      </c>
      <c r="S8" s="20"/>
      <c r="T8" s="20"/>
      <c r="U8" s="20"/>
      <c r="V8" s="20"/>
      <c r="W8" s="20">
        <v>57665</v>
      </c>
      <c r="X8" s="20">
        <v>146321</v>
      </c>
      <c r="Y8" s="20">
        <v>-88656</v>
      </c>
      <c r="Z8" s="21">
        <v>-60.590072511806234</v>
      </c>
      <c r="AA8" s="22">
        <v>158000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8647823</v>
      </c>
      <c r="F9" s="20">
        <v>8634790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6447675</v>
      </c>
      <c r="Y9" s="20">
        <v>-6447675</v>
      </c>
      <c r="Z9" s="21">
        <v>-100</v>
      </c>
      <c r="AA9" s="22">
        <v>8634790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428846</v>
      </c>
      <c r="F11" s="20">
        <v>340874</v>
      </c>
      <c r="G11" s="20">
        <v>678</v>
      </c>
      <c r="H11" s="20">
        <v>6421</v>
      </c>
      <c r="I11" s="20">
        <v>6898</v>
      </c>
      <c r="J11" s="20">
        <v>13997</v>
      </c>
      <c r="K11" s="20">
        <v>9518</v>
      </c>
      <c r="L11" s="20">
        <v>6475</v>
      </c>
      <c r="M11" s="20">
        <v>8470</v>
      </c>
      <c r="N11" s="20">
        <v>24463</v>
      </c>
      <c r="O11" s="20">
        <v>5027</v>
      </c>
      <c r="P11" s="20">
        <v>8829</v>
      </c>
      <c r="Q11" s="20">
        <v>5759</v>
      </c>
      <c r="R11" s="20">
        <v>19615</v>
      </c>
      <c r="S11" s="20"/>
      <c r="T11" s="20"/>
      <c r="U11" s="20"/>
      <c r="V11" s="20"/>
      <c r="W11" s="20">
        <v>58075</v>
      </c>
      <c r="X11" s="20">
        <v>255654</v>
      </c>
      <c r="Y11" s="20">
        <v>-197579</v>
      </c>
      <c r="Z11" s="21">
        <v>-77.283750694297765</v>
      </c>
      <c r="AA11" s="22">
        <v>340874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-10690988</v>
      </c>
      <c r="D14" s="18"/>
      <c r="E14" s="19">
        <v>-1500000</v>
      </c>
      <c r="F14" s="20"/>
      <c r="G14" s="20">
        <v>-49635</v>
      </c>
      <c r="H14" s="20">
        <v>-807208</v>
      </c>
      <c r="I14" s="20">
        <v>-764588</v>
      </c>
      <c r="J14" s="20">
        <v>-1621431</v>
      </c>
      <c r="K14" s="20">
        <v>-722770</v>
      </c>
      <c r="L14" s="20">
        <v>-954525</v>
      </c>
      <c r="M14" s="20">
        <v>-1174704</v>
      </c>
      <c r="N14" s="20">
        <v>-2851999</v>
      </c>
      <c r="O14" s="20">
        <v>-855018</v>
      </c>
      <c r="P14" s="20">
        <v>-865279</v>
      </c>
      <c r="Q14" s="20">
        <v>-918704</v>
      </c>
      <c r="R14" s="20">
        <v>-2639001</v>
      </c>
      <c r="S14" s="20"/>
      <c r="T14" s="20"/>
      <c r="U14" s="20"/>
      <c r="V14" s="20"/>
      <c r="W14" s="20">
        <v>-7112431</v>
      </c>
      <c r="X14" s="20"/>
      <c r="Y14" s="20">
        <v>-7112431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26729788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872986</v>
      </c>
      <c r="L17" s="28">
        <f t="shared" si="0"/>
        <v>502470</v>
      </c>
      <c r="M17" s="28">
        <f t="shared" si="0"/>
        <v>402914</v>
      </c>
      <c r="N17" s="28">
        <f t="shared" si="0"/>
        <v>1778370</v>
      </c>
      <c r="O17" s="28">
        <f t="shared" si="0"/>
        <v>744353</v>
      </c>
      <c r="P17" s="28">
        <f t="shared" si="0"/>
        <v>667593</v>
      </c>
      <c r="Q17" s="28">
        <f t="shared" si="0"/>
        <v>749622</v>
      </c>
      <c r="R17" s="28">
        <f t="shared" si="0"/>
        <v>2161568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6812309</v>
      </c>
      <c r="X17" s="28">
        <f t="shared" si="0"/>
        <v>20046746</v>
      </c>
      <c r="Y17" s="28">
        <f t="shared" si="0"/>
        <v>-13234437</v>
      </c>
      <c r="Z17" s="29">
        <f>+IF(X17&lt;&gt;0,+(Y17/X17)*100,0)</f>
        <v>-66.017881405790249</v>
      </c>
      <c r="AA17" s="30">
        <f>SUM(AA6:AA16)</f>
        <v>26729788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-107396</v>
      </c>
      <c r="D23" s="41"/>
      <c r="E23" s="19"/>
      <c r="F23" s="20"/>
      <c r="G23" s="37"/>
      <c r="H23" s="37"/>
      <c r="I23" s="37">
        <v>107396</v>
      </c>
      <c r="J23" s="20">
        <v>107396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107396</v>
      </c>
      <c r="X23" s="20"/>
      <c r="Y23" s="37">
        <v>107396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-3767367</v>
      </c>
      <c r="D28" s="18"/>
      <c r="E28" s="19">
        <v>-360000</v>
      </c>
      <c r="F28" s="20">
        <v>-674623</v>
      </c>
      <c r="G28" s="20"/>
      <c r="H28" s="20">
        <v>-1863</v>
      </c>
      <c r="I28" s="20">
        <v>-3387</v>
      </c>
      <c r="J28" s="20">
        <v>-5250</v>
      </c>
      <c r="K28" s="20">
        <v>-150680</v>
      </c>
      <c r="L28" s="20">
        <v>-1995</v>
      </c>
      <c r="M28" s="20">
        <v>-74865</v>
      </c>
      <c r="N28" s="20">
        <v>-227540</v>
      </c>
      <c r="O28" s="20"/>
      <c r="P28" s="20"/>
      <c r="Q28" s="20">
        <v>-19180</v>
      </c>
      <c r="R28" s="20">
        <v>-19180</v>
      </c>
      <c r="S28" s="20"/>
      <c r="T28" s="20"/>
      <c r="U28" s="20"/>
      <c r="V28" s="20"/>
      <c r="W28" s="20">
        <v>-251970</v>
      </c>
      <c r="X28" s="20">
        <v>-215803</v>
      </c>
      <c r="Y28" s="20">
        <v>-36167</v>
      </c>
      <c r="Z28" s="21">
        <v>16.75926655329166</v>
      </c>
      <c r="AA28" s="22">
        <v>-674623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-3874763</v>
      </c>
      <c r="D30" s="26">
        <f t="shared" ref="D30:Y30" si="1">SUM(D21:D29)</f>
        <v>0</v>
      </c>
      <c r="E30" s="27">
        <f t="shared" si="1"/>
        <v>-360000</v>
      </c>
      <c r="F30" s="28">
        <f t="shared" si="1"/>
        <v>-674623</v>
      </c>
      <c r="G30" s="28">
        <f t="shared" si="1"/>
        <v>0</v>
      </c>
      <c r="H30" s="28">
        <f t="shared" si="1"/>
        <v>-1863</v>
      </c>
      <c r="I30" s="28">
        <f t="shared" si="1"/>
        <v>104009</v>
      </c>
      <c r="J30" s="28">
        <f t="shared" si="1"/>
        <v>102146</v>
      </c>
      <c r="K30" s="28">
        <f t="shared" si="1"/>
        <v>-150680</v>
      </c>
      <c r="L30" s="28">
        <f t="shared" si="1"/>
        <v>-1995</v>
      </c>
      <c r="M30" s="28">
        <f t="shared" si="1"/>
        <v>-74865</v>
      </c>
      <c r="N30" s="28">
        <f t="shared" si="1"/>
        <v>-227540</v>
      </c>
      <c r="O30" s="28">
        <f t="shared" si="1"/>
        <v>0</v>
      </c>
      <c r="P30" s="28">
        <f t="shared" si="1"/>
        <v>0</v>
      </c>
      <c r="Q30" s="28">
        <f t="shared" si="1"/>
        <v>-19180</v>
      </c>
      <c r="R30" s="28">
        <f t="shared" si="1"/>
        <v>-19180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-144574</v>
      </c>
      <c r="X30" s="28">
        <f t="shared" si="1"/>
        <v>-215803</v>
      </c>
      <c r="Y30" s="28">
        <f t="shared" si="1"/>
        <v>71229</v>
      </c>
      <c r="Z30" s="29">
        <f>+IF(X30&lt;&gt;0,+(Y30/X30)*100,0)</f>
        <v>-33.006492032084815</v>
      </c>
      <c r="AA30" s="30">
        <f>SUM(AA21:AA29)</f>
        <v>-674623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2248223</v>
      </c>
      <c r="D41" s="32">
        <f>+D17+D30+D39</f>
        <v>0</v>
      </c>
      <c r="E41" s="33">
        <f t="shared" si="3"/>
        <v>27061581</v>
      </c>
      <c r="F41" s="34">
        <f t="shared" si="3"/>
        <v>26055165</v>
      </c>
      <c r="G41" s="34">
        <f t="shared" si="3"/>
        <v>1421354</v>
      </c>
      <c r="H41" s="34">
        <f t="shared" si="3"/>
        <v>677549</v>
      </c>
      <c r="I41" s="34">
        <f t="shared" si="3"/>
        <v>875614</v>
      </c>
      <c r="J41" s="34">
        <f t="shared" si="3"/>
        <v>2974517</v>
      </c>
      <c r="K41" s="34">
        <f t="shared" si="3"/>
        <v>722306</v>
      </c>
      <c r="L41" s="34">
        <f t="shared" si="3"/>
        <v>500475</v>
      </c>
      <c r="M41" s="34">
        <f t="shared" si="3"/>
        <v>328049</v>
      </c>
      <c r="N41" s="34">
        <f t="shared" si="3"/>
        <v>1550830</v>
      </c>
      <c r="O41" s="34">
        <f t="shared" si="3"/>
        <v>744353</v>
      </c>
      <c r="P41" s="34">
        <f t="shared" si="3"/>
        <v>667593</v>
      </c>
      <c r="Q41" s="34">
        <f t="shared" si="3"/>
        <v>730442</v>
      </c>
      <c r="R41" s="34">
        <f t="shared" si="3"/>
        <v>2142388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6667735</v>
      </c>
      <c r="X41" s="34">
        <f t="shared" si="3"/>
        <v>19830943</v>
      </c>
      <c r="Y41" s="34">
        <f t="shared" si="3"/>
        <v>-13163208</v>
      </c>
      <c r="Z41" s="35">
        <f>+IF(X41&lt;&gt;0,+(Y41/X41)*100,0)</f>
        <v>-66.377115803318077</v>
      </c>
      <c r="AA41" s="36">
        <f>+AA17+AA30+AA39</f>
        <v>26055165</v>
      </c>
    </row>
    <row r="42" spans="1:27" x14ac:dyDescent="0.25">
      <c r="A42" s="23" t="s">
        <v>63</v>
      </c>
      <c r="B42" s="17" t="s">
        <v>64</v>
      </c>
      <c r="C42" s="32">
        <v>-11715422</v>
      </c>
      <c r="D42" s="32"/>
      <c r="E42" s="33"/>
      <c r="F42" s="34"/>
      <c r="G42" s="34">
        <v>-9336927</v>
      </c>
      <c r="H42" s="34">
        <f>+G43+H60</f>
        <v>-7915573</v>
      </c>
      <c r="I42" s="34">
        <f>+H43+I60</f>
        <v>-7238024</v>
      </c>
      <c r="J42" s="34">
        <f>+G42</f>
        <v>-9336927</v>
      </c>
      <c r="K42" s="34">
        <f>+I43+K60</f>
        <v>-6362410</v>
      </c>
      <c r="L42" s="34">
        <f>+K43+L60</f>
        <v>-5640104</v>
      </c>
      <c r="M42" s="34">
        <f>+L43+M60</f>
        <v>-5139629</v>
      </c>
      <c r="N42" s="34">
        <f>+K42</f>
        <v>-6362410</v>
      </c>
      <c r="O42" s="34">
        <f>+M43+O60</f>
        <v>-4811580</v>
      </c>
      <c r="P42" s="34">
        <f>+O43+P60</f>
        <v>-4067227</v>
      </c>
      <c r="Q42" s="34">
        <f>+P43+Q60</f>
        <v>-3399634</v>
      </c>
      <c r="R42" s="34">
        <f>+O42</f>
        <v>-4811580</v>
      </c>
      <c r="S42" s="34">
        <f>+Q43+S60</f>
        <v>-2669192</v>
      </c>
      <c r="T42" s="34">
        <f>+S43+T60</f>
        <v>-2669192</v>
      </c>
      <c r="U42" s="34">
        <f>+T43+U60</f>
        <v>-2669192</v>
      </c>
      <c r="V42" s="34">
        <f>+S42</f>
        <v>-2669192</v>
      </c>
      <c r="W42" s="34">
        <f>+G42</f>
        <v>-9336927</v>
      </c>
      <c r="X42" s="34"/>
      <c r="Y42" s="34">
        <f>+W42-X42</f>
        <v>-9336927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-9467199</v>
      </c>
      <c r="D43" s="44">
        <f t="shared" ref="D43:AA43" si="4">+D41+D42</f>
        <v>0</v>
      </c>
      <c r="E43" s="45">
        <f t="shared" si="4"/>
        <v>27061581</v>
      </c>
      <c r="F43" s="46">
        <f t="shared" si="4"/>
        <v>26055165</v>
      </c>
      <c r="G43" s="46">
        <f t="shared" si="4"/>
        <v>-7915573</v>
      </c>
      <c r="H43" s="46">
        <f t="shared" si="4"/>
        <v>-7238024</v>
      </c>
      <c r="I43" s="46">
        <f t="shared" si="4"/>
        <v>-6362410</v>
      </c>
      <c r="J43" s="46">
        <f>+I43</f>
        <v>-6362410</v>
      </c>
      <c r="K43" s="46">
        <f t="shared" si="4"/>
        <v>-5640104</v>
      </c>
      <c r="L43" s="46">
        <f t="shared" si="4"/>
        <v>-5139629</v>
      </c>
      <c r="M43" s="46">
        <f t="shared" si="4"/>
        <v>-4811580</v>
      </c>
      <c r="N43" s="46">
        <f>+M43</f>
        <v>-4811580</v>
      </c>
      <c r="O43" s="46">
        <f t="shared" si="4"/>
        <v>-4067227</v>
      </c>
      <c r="P43" s="46">
        <f t="shared" si="4"/>
        <v>-3399634</v>
      </c>
      <c r="Q43" s="46">
        <f t="shared" si="4"/>
        <v>-2669192</v>
      </c>
      <c r="R43" s="46">
        <f>+Q43</f>
        <v>-2669192</v>
      </c>
      <c r="S43" s="46">
        <f t="shared" si="4"/>
        <v>-2669192</v>
      </c>
      <c r="T43" s="46">
        <f t="shared" si="4"/>
        <v>-2669192</v>
      </c>
      <c r="U43" s="46">
        <f t="shared" si="4"/>
        <v>-2669192</v>
      </c>
      <c r="V43" s="46">
        <f>+U43</f>
        <v>-2669192</v>
      </c>
      <c r="W43" s="46">
        <f>+V43</f>
        <v>-2669192</v>
      </c>
      <c r="X43" s="46">
        <f t="shared" si="4"/>
        <v>19830943</v>
      </c>
      <c r="Y43" s="46">
        <f t="shared" si="4"/>
        <v>-22500135</v>
      </c>
      <c r="Z43" s="47">
        <f>+IF(X43&lt;&gt;0,+(Y43/X43)*100,0)</f>
        <v>-113.45973310497639</v>
      </c>
      <c r="AA43" s="48">
        <f t="shared" si="4"/>
        <v>26055165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>
        <v>-1867628</v>
      </c>
      <c r="M14" s="20">
        <v>-17168</v>
      </c>
      <c r="N14" s="20">
        <v>-1884796</v>
      </c>
      <c r="O14" s="20">
        <v>-1355521</v>
      </c>
      <c r="P14" s="20">
        <v>-878382</v>
      </c>
      <c r="Q14" s="20">
        <v>-903663</v>
      </c>
      <c r="R14" s="20">
        <v>-3137566</v>
      </c>
      <c r="S14" s="20"/>
      <c r="T14" s="20"/>
      <c r="U14" s="20"/>
      <c r="V14" s="20"/>
      <c r="W14" s="20">
        <v>-5558880</v>
      </c>
      <c r="X14" s="20"/>
      <c r="Y14" s="20">
        <v>-5558880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-1867628</v>
      </c>
      <c r="M17" s="28">
        <f t="shared" si="0"/>
        <v>-17168</v>
      </c>
      <c r="N17" s="28">
        <f t="shared" si="0"/>
        <v>-1884796</v>
      </c>
      <c r="O17" s="28">
        <f t="shared" si="0"/>
        <v>-1355521</v>
      </c>
      <c r="P17" s="28">
        <f t="shared" si="0"/>
        <v>-878382</v>
      </c>
      <c r="Q17" s="28">
        <f t="shared" si="0"/>
        <v>-903663</v>
      </c>
      <c r="R17" s="28">
        <f t="shared" si="0"/>
        <v>-3137566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-5558880</v>
      </c>
      <c r="X17" s="28">
        <f t="shared" si="0"/>
        <v>0</v>
      </c>
      <c r="Y17" s="28">
        <f t="shared" si="0"/>
        <v>-5558880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-620310</v>
      </c>
      <c r="D28" s="18"/>
      <c r="E28" s="19">
        <v>-9200000</v>
      </c>
      <c r="F28" s="20">
        <v>-33500000</v>
      </c>
      <c r="G28" s="20"/>
      <c r="H28" s="20"/>
      <c r="I28" s="20"/>
      <c r="J28" s="20"/>
      <c r="K28" s="20">
        <v>-995795</v>
      </c>
      <c r="L28" s="20">
        <v>-320691</v>
      </c>
      <c r="M28" s="20"/>
      <c r="N28" s="20">
        <v>-1316486</v>
      </c>
      <c r="O28" s="20"/>
      <c r="P28" s="20"/>
      <c r="Q28" s="20">
        <v>-135834</v>
      </c>
      <c r="R28" s="20">
        <v>-135834</v>
      </c>
      <c r="S28" s="20"/>
      <c r="T28" s="20"/>
      <c r="U28" s="20"/>
      <c r="V28" s="20"/>
      <c r="W28" s="20">
        <v>-1452320</v>
      </c>
      <c r="X28" s="20"/>
      <c r="Y28" s="20">
        <v>-1452320</v>
      </c>
      <c r="Z28" s="21"/>
      <c r="AA28" s="22">
        <v>-33500000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-620310</v>
      </c>
      <c r="D30" s="26">
        <f t="shared" ref="D30:Y30" si="1">SUM(D21:D29)</f>
        <v>0</v>
      </c>
      <c r="E30" s="27">
        <f t="shared" si="1"/>
        <v>-9200000</v>
      </c>
      <c r="F30" s="28">
        <f t="shared" si="1"/>
        <v>-33500000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-995795</v>
      </c>
      <c r="L30" s="28">
        <f t="shared" si="1"/>
        <v>-320691</v>
      </c>
      <c r="M30" s="28">
        <f t="shared" si="1"/>
        <v>0</v>
      </c>
      <c r="N30" s="28">
        <f t="shared" si="1"/>
        <v>-1316486</v>
      </c>
      <c r="O30" s="28">
        <f t="shared" si="1"/>
        <v>0</v>
      </c>
      <c r="P30" s="28">
        <f t="shared" si="1"/>
        <v>0</v>
      </c>
      <c r="Q30" s="28">
        <f t="shared" si="1"/>
        <v>-135834</v>
      </c>
      <c r="R30" s="28">
        <f t="shared" si="1"/>
        <v>-135834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-1452320</v>
      </c>
      <c r="X30" s="28">
        <f t="shared" si="1"/>
        <v>0</v>
      </c>
      <c r="Y30" s="28">
        <f t="shared" si="1"/>
        <v>-1452320</v>
      </c>
      <c r="Z30" s="29">
        <f>+IF(X30&lt;&gt;0,+(Y30/X30)*100,0)</f>
        <v>0</v>
      </c>
      <c r="AA30" s="30">
        <f>SUM(AA21:AA29)</f>
        <v>-33500000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-7574966</v>
      </c>
      <c r="D41" s="32">
        <f>+D17+D30+D39</f>
        <v>0</v>
      </c>
      <c r="E41" s="33">
        <f t="shared" si="3"/>
        <v>-9200000</v>
      </c>
      <c r="F41" s="34">
        <f t="shared" si="3"/>
        <v>-33500000</v>
      </c>
      <c r="G41" s="34">
        <f t="shared" si="3"/>
        <v>-12208</v>
      </c>
      <c r="H41" s="34">
        <f t="shared" si="3"/>
        <v>-488338</v>
      </c>
      <c r="I41" s="34">
        <f t="shared" si="3"/>
        <v>-35972</v>
      </c>
      <c r="J41" s="34">
        <f t="shared" si="3"/>
        <v>-536518</v>
      </c>
      <c r="K41" s="34">
        <f t="shared" si="3"/>
        <v>-995795</v>
      </c>
      <c r="L41" s="34">
        <f t="shared" si="3"/>
        <v>-2188319</v>
      </c>
      <c r="M41" s="34">
        <f t="shared" si="3"/>
        <v>-17168</v>
      </c>
      <c r="N41" s="34">
        <f t="shared" si="3"/>
        <v>-3201282</v>
      </c>
      <c r="O41" s="34">
        <f t="shared" si="3"/>
        <v>-1355521</v>
      </c>
      <c r="P41" s="34">
        <f t="shared" si="3"/>
        <v>-878382</v>
      </c>
      <c r="Q41" s="34">
        <f t="shared" si="3"/>
        <v>-1039497</v>
      </c>
      <c r="R41" s="34">
        <f t="shared" si="3"/>
        <v>-3273400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-7011200</v>
      </c>
      <c r="X41" s="34">
        <f t="shared" si="3"/>
        <v>0</v>
      </c>
      <c r="Y41" s="34">
        <f t="shared" si="3"/>
        <v>-7011200</v>
      </c>
      <c r="Z41" s="35">
        <f>+IF(X41&lt;&gt;0,+(Y41/X41)*100,0)</f>
        <v>0</v>
      </c>
      <c r="AA41" s="36">
        <f>+AA17+AA30+AA39</f>
        <v>-33500000</v>
      </c>
    </row>
    <row r="42" spans="1:27" x14ac:dyDescent="0.25">
      <c r="A42" s="23" t="s">
        <v>63</v>
      </c>
      <c r="B42" s="17" t="s">
        <v>64</v>
      </c>
      <c r="C42" s="32">
        <v>-18494235</v>
      </c>
      <c r="D42" s="32"/>
      <c r="E42" s="33"/>
      <c r="F42" s="34"/>
      <c r="G42" s="34"/>
      <c r="H42" s="34">
        <f>+G43+H60</f>
        <v>-12208</v>
      </c>
      <c r="I42" s="34">
        <f>+H43+I60</f>
        <v>-500546</v>
      </c>
      <c r="J42" s="34">
        <f>+G42</f>
        <v>0</v>
      </c>
      <c r="K42" s="34">
        <f>+I43+K60</f>
        <v>-536518</v>
      </c>
      <c r="L42" s="34">
        <f>+K43+L60</f>
        <v>-1532313</v>
      </c>
      <c r="M42" s="34">
        <f>+L43+M60</f>
        <v>-3720632</v>
      </c>
      <c r="N42" s="34">
        <f>+K42</f>
        <v>-536518</v>
      </c>
      <c r="O42" s="34">
        <f>+M43+O60</f>
        <v>-3737800</v>
      </c>
      <c r="P42" s="34">
        <f>+O43+P60</f>
        <v>-5093321</v>
      </c>
      <c r="Q42" s="34">
        <f>+P43+Q60</f>
        <v>-5971703</v>
      </c>
      <c r="R42" s="34">
        <f>+O42</f>
        <v>-3737800</v>
      </c>
      <c r="S42" s="34">
        <f>+Q43+S60</f>
        <v>-7011200</v>
      </c>
      <c r="T42" s="34">
        <f>+S43+T60</f>
        <v>-7011200</v>
      </c>
      <c r="U42" s="34">
        <f>+T43+U60</f>
        <v>-7011200</v>
      </c>
      <c r="V42" s="34">
        <f>+S42</f>
        <v>-7011200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-26069201</v>
      </c>
      <c r="D43" s="44">
        <f t="shared" ref="D43:AA43" si="4">+D41+D42</f>
        <v>0</v>
      </c>
      <c r="E43" s="45">
        <f t="shared" si="4"/>
        <v>-9200000</v>
      </c>
      <c r="F43" s="46">
        <f t="shared" si="4"/>
        <v>-33500000</v>
      </c>
      <c r="G43" s="46">
        <f t="shared" si="4"/>
        <v>-12208</v>
      </c>
      <c r="H43" s="46">
        <f t="shared" si="4"/>
        <v>-500546</v>
      </c>
      <c r="I43" s="46">
        <f t="shared" si="4"/>
        <v>-536518</v>
      </c>
      <c r="J43" s="46">
        <f>+I43</f>
        <v>-536518</v>
      </c>
      <c r="K43" s="46">
        <f t="shared" si="4"/>
        <v>-1532313</v>
      </c>
      <c r="L43" s="46">
        <f t="shared" si="4"/>
        <v>-3720632</v>
      </c>
      <c r="M43" s="46">
        <f t="shared" si="4"/>
        <v>-3737800</v>
      </c>
      <c r="N43" s="46">
        <f>+M43</f>
        <v>-3737800</v>
      </c>
      <c r="O43" s="46">
        <f t="shared" si="4"/>
        <v>-5093321</v>
      </c>
      <c r="P43" s="46">
        <f t="shared" si="4"/>
        <v>-5971703</v>
      </c>
      <c r="Q43" s="46">
        <f t="shared" si="4"/>
        <v>-7011200</v>
      </c>
      <c r="R43" s="46">
        <f>+Q43</f>
        <v>-7011200</v>
      </c>
      <c r="S43" s="46">
        <f t="shared" si="4"/>
        <v>-7011200</v>
      </c>
      <c r="T43" s="46">
        <f t="shared" si="4"/>
        <v>-7011200</v>
      </c>
      <c r="U43" s="46">
        <f t="shared" si="4"/>
        <v>-7011200</v>
      </c>
      <c r="V43" s="46">
        <f>+U43</f>
        <v>-7011200</v>
      </c>
      <c r="W43" s="46">
        <f>+V43</f>
        <v>-7011200</v>
      </c>
      <c r="X43" s="46">
        <f t="shared" si="4"/>
        <v>0</v>
      </c>
      <c r="Y43" s="46">
        <f t="shared" si="4"/>
        <v>-7011200</v>
      </c>
      <c r="Z43" s="47">
        <f>+IF(X43&lt;&gt;0,+(Y43/X43)*100,0)</f>
        <v>0</v>
      </c>
      <c r="AA43" s="48">
        <f t="shared" si="4"/>
        <v>-33500000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>
        <v>113</v>
      </c>
      <c r="N7" s="20">
        <v>113</v>
      </c>
      <c r="O7" s="20"/>
      <c r="P7" s="20"/>
      <c r="Q7" s="20"/>
      <c r="R7" s="20"/>
      <c r="S7" s="20"/>
      <c r="T7" s="20"/>
      <c r="U7" s="20"/>
      <c r="V7" s="20"/>
      <c r="W7" s="20">
        <v>113</v>
      </c>
      <c r="X7" s="20">
        <v>6388155</v>
      </c>
      <c r="Y7" s="20">
        <v>-6388042</v>
      </c>
      <c r="Z7" s="21">
        <v>-99.998231101155184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>
        <v>-1980</v>
      </c>
      <c r="M14" s="20">
        <v>-440009</v>
      </c>
      <c r="N14" s="20">
        <v>-441989</v>
      </c>
      <c r="O14" s="20"/>
      <c r="P14" s="20"/>
      <c r="Q14" s="20">
        <v>-18409</v>
      </c>
      <c r="R14" s="20">
        <v>-18409</v>
      </c>
      <c r="S14" s="20"/>
      <c r="T14" s="20"/>
      <c r="U14" s="20"/>
      <c r="V14" s="20"/>
      <c r="W14" s="20">
        <v>-468648</v>
      </c>
      <c r="X14" s="20"/>
      <c r="Y14" s="20">
        <v>-468648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-1980</v>
      </c>
      <c r="M17" s="28">
        <f t="shared" si="0"/>
        <v>-439896</v>
      </c>
      <c r="N17" s="28">
        <f t="shared" si="0"/>
        <v>-441876</v>
      </c>
      <c r="O17" s="28">
        <f t="shared" si="0"/>
        <v>0</v>
      </c>
      <c r="P17" s="28">
        <f t="shared" si="0"/>
        <v>0</v>
      </c>
      <c r="Q17" s="28">
        <f t="shared" si="0"/>
        <v>-18409</v>
      </c>
      <c r="R17" s="28">
        <f t="shared" si="0"/>
        <v>-18409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-468535</v>
      </c>
      <c r="X17" s="28">
        <f t="shared" si="0"/>
        <v>11033523</v>
      </c>
      <c r="Y17" s="28">
        <f t="shared" si="0"/>
        <v>-11502058</v>
      </c>
      <c r="Z17" s="29">
        <f>+IF(X17&lt;&gt;0,+(Y17/X17)*100,0)</f>
        <v>-104.24646778730602</v>
      </c>
      <c r="AA17" s="30">
        <f>SUM(AA6:AA16)</f>
        <v>14711374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-2654643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-2654643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-3089010</v>
      </c>
      <c r="D41" s="32">
        <f>+D17+D30+D39</f>
        <v>0</v>
      </c>
      <c r="E41" s="33">
        <f t="shared" si="3"/>
        <v>14711374</v>
      </c>
      <c r="F41" s="34">
        <f t="shared" si="3"/>
        <v>14711374</v>
      </c>
      <c r="G41" s="34">
        <f t="shared" si="3"/>
        <v>0</v>
      </c>
      <c r="H41" s="34">
        <f t="shared" si="3"/>
        <v>-8250</v>
      </c>
      <c r="I41" s="34">
        <f t="shared" si="3"/>
        <v>0</v>
      </c>
      <c r="J41" s="34">
        <f t="shared" si="3"/>
        <v>-8250</v>
      </c>
      <c r="K41" s="34">
        <f t="shared" si="3"/>
        <v>0</v>
      </c>
      <c r="L41" s="34">
        <f t="shared" si="3"/>
        <v>-1980</v>
      </c>
      <c r="M41" s="34">
        <f t="shared" si="3"/>
        <v>-439896</v>
      </c>
      <c r="N41" s="34">
        <f t="shared" si="3"/>
        <v>-441876</v>
      </c>
      <c r="O41" s="34">
        <f t="shared" si="3"/>
        <v>0</v>
      </c>
      <c r="P41" s="34">
        <f t="shared" si="3"/>
        <v>0</v>
      </c>
      <c r="Q41" s="34">
        <f t="shared" si="3"/>
        <v>-18409</v>
      </c>
      <c r="R41" s="34">
        <f t="shared" si="3"/>
        <v>-18409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-468535</v>
      </c>
      <c r="X41" s="34">
        <f t="shared" si="3"/>
        <v>11033523</v>
      </c>
      <c r="Y41" s="34">
        <f t="shared" si="3"/>
        <v>-11502058</v>
      </c>
      <c r="Z41" s="35">
        <f>+IF(X41&lt;&gt;0,+(Y41/X41)*100,0)</f>
        <v>-104.24646778730602</v>
      </c>
      <c r="AA41" s="36">
        <f>+AA17+AA30+AA39</f>
        <v>14711374</v>
      </c>
    </row>
    <row r="42" spans="1:27" x14ac:dyDescent="0.25">
      <c r="A42" s="23" t="s">
        <v>63</v>
      </c>
      <c r="B42" s="17" t="s">
        <v>64</v>
      </c>
      <c r="C42" s="32">
        <v>53169617</v>
      </c>
      <c r="D42" s="32"/>
      <c r="E42" s="33"/>
      <c r="F42" s="34"/>
      <c r="G42" s="34">
        <v>23479747</v>
      </c>
      <c r="H42" s="34">
        <f>+G43+H60</f>
        <v>23479747</v>
      </c>
      <c r="I42" s="34">
        <f>+H43+I60</f>
        <v>23471497</v>
      </c>
      <c r="J42" s="34">
        <f>+G42</f>
        <v>23479747</v>
      </c>
      <c r="K42" s="34">
        <f>+I43+K60</f>
        <v>23471497</v>
      </c>
      <c r="L42" s="34">
        <f>+K43+L60</f>
        <v>23471497</v>
      </c>
      <c r="M42" s="34">
        <f>+L43+M60</f>
        <v>23469517</v>
      </c>
      <c r="N42" s="34">
        <f>+K42</f>
        <v>23471497</v>
      </c>
      <c r="O42" s="34">
        <f>+M43+O60</f>
        <v>23029621</v>
      </c>
      <c r="P42" s="34">
        <f>+O43+P60</f>
        <v>23029621</v>
      </c>
      <c r="Q42" s="34">
        <f>+P43+Q60</f>
        <v>23029621</v>
      </c>
      <c r="R42" s="34">
        <f>+O42</f>
        <v>23029621</v>
      </c>
      <c r="S42" s="34">
        <f>+Q43+S60</f>
        <v>23011212</v>
      </c>
      <c r="T42" s="34">
        <f>+S43+T60</f>
        <v>23011212</v>
      </c>
      <c r="U42" s="34">
        <f>+T43+U60</f>
        <v>23011212</v>
      </c>
      <c r="V42" s="34">
        <f>+S42</f>
        <v>23011212</v>
      </c>
      <c r="W42" s="34">
        <f>+G42</f>
        <v>23479747</v>
      </c>
      <c r="X42" s="34"/>
      <c r="Y42" s="34">
        <f>+W42-X42</f>
        <v>23479747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50080607</v>
      </c>
      <c r="D43" s="44">
        <f t="shared" ref="D43:AA43" si="4">+D41+D42</f>
        <v>0</v>
      </c>
      <c r="E43" s="45">
        <f t="shared" si="4"/>
        <v>14711374</v>
      </c>
      <c r="F43" s="46">
        <f t="shared" si="4"/>
        <v>14711374</v>
      </c>
      <c r="G43" s="46">
        <f t="shared" si="4"/>
        <v>23479747</v>
      </c>
      <c r="H43" s="46">
        <f t="shared" si="4"/>
        <v>23471497</v>
      </c>
      <c r="I43" s="46">
        <f t="shared" si="4"/>
        <v>23471497</v>
      </c>
      <c r="J43" s="46">
        <f>+I43</f>
        <v>23471497</v>
      </c>
      <c r="K43" s="46">
        <f t="shared" si="4"/>
        <v>23471497</v>
      </c>
      <c r="L43" s="46">
        <f t="shared" si="4"/>
        <v>23469517</v>
      </c>
      <c r="M43" s="46">
        <f t="shared" si="4"/>
        <v>23029621</v>
      </c>
      <c r="N43" s="46">
        <f>+M43</f>
        <v>23029621</v>
      </c>
      <c r="O43" s="46">
        <f t="shared" si="4"/>
        <v>23029621</v>
      </c>
      <c r="P43" s="46">
        <f t="shared" si="4"/>
        <v>23029621</v>
      </c>
      <c r="Q43" s="46">
        <f t="shared" si="4"/>
        <v>23011212</v>
      </c>
      <c r="R43" s="46">
        <f>+Q43</f>
        <v>23011212</v>
      </c>
      <c r="S43" s="46">
        <f t="shared" si="4"/>
        <v>23011212</v>
      </c>
      <c r="T43" s="46">
        <f t="shared" si="4"/>
        <v>23011212</v>
      </c>
      <c r="U43" s="46">
        <f t="shared" si="4"/>
        <v>23011212</v>
      </c>
      <c r="V43" s="46">
        <f>+U43</f>
        <v>23011212</v>
      </c>
      <c r="W43" s="46">
        <f>+V43</f>
        <v>23011212</v>
      </c>
      <c r="X43" s="46">
        <f t="shared" si="4"/>
        <v>11033523</v>
      </c>
      <c r="Y43" s="46">
        <f t="shared" si="4"/>
        <v>11977689</v>
      </c>
      <c r="Z43" s="47">
        <f>+IF(X43&lt;&gt;0,+(Y43/X43)*100,0)</f>
        <v>108.55724866844434</v>
      </c>
      <c r="AA43" s="48">
        <f t="shared" si="4"/>
        <v>14711374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>
        <v>3939</v>
      </c>
      <c r="L14" s="20">
        <v>36912</v>
      </c>
      <c r="M14" s="20">
        <v>51843</v>
      </c>
      <c r="N14" s="20">
        <v>92694</v>
      </c>
      <c r="O14" s="20">
        <v>-1061</v>
      </c>
      <c r="P14" s="20">
        <v>60271</v>
      </c>
      <c r="Q14" s="20">
        <v>-240330</v>
      </c>
      <c r="R14" s="20">
        <v>-181120</v>
      </c>
      <c r="S14" s="20"/>
      <c r="T14" s="20"/>
      <c r="U14" s="20"/>
      <c r="V14" s="20"/>
      <c r="W14" s="20">
        <v>66086</v>
      </c>
      <c r="X14" s="20">
        <v>-130878</v>
      </c>
      <c r="Y14" s="20">
        <v>196964</v>
      </c>
      <c r="Z14" s="21">
        <v>-150.49435352007211</v>
      </c>
      <c r="AA14" s="22">
        <v>-174501</v>
      </c>
    </row>
    <row r="15" spans="1:27" x14ac:dyDescent="0.25">
      <c r="A15" s="23" t="s">
        <v>44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>
        <v>-64012</v>
      </c>
      <c r="P15" s="20"/>
      <c r="Q15" s="20"/>
      <c r="R15" s="20">
        <v>-64012</v>
      </c>
      <c r="S15" s="20"/>
      <c r="T15" s="20"/>
      <c r="U15" s="20"/>
      <c r="V15" s="20"/>
      <c r="W15" s="20">
        <v>-64012</v>
      </c>
      <c r="X15" s="20">
        <v>-81063</v>
      </c>
      <c r="Y15" s="20">
        <v>17051</v>
      </c>
      <c r="Z15" s="21">
        <v>-21.034257306045916</v>
      </c>
      <c r="AA15" s="22">
        <v>-108074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3939</v>
      </c>
      <c r="L17" s="28">
        <f t="shared" si="0"/>
        <v>36912</v>
      </c>
      <c r="M17" s="28">
        <f t="shared" si="0"/>
        <v>51843</v>
      </c>
      <c r="N17" s="28">
        <f t="shared" si="0"/>
        <v>92694</v>
      </c>
      <c r="O17" s="28">
        <f t="shared" si="0"/>
        <v>-65073</v>
      </c>
      <c r="P17" s="28">
        <f t="shared" si="0"/>
        <v>60271</v>
      </c>
      <c r="Q17" s="28">
        <f t="shared" si="0"/>
        <v>-240330</v>
      </c>
      <c r="R17" s="28">
        <f t="shared" si="0"/>
        <v>-245132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2074</v>
      </c>
      <c r="X17" s="28">
        <f t="shared" si="0"/>
        <v>-211941</v>
      </c>
      <c r="Y17" s="28">
        <f t="shared" si="0"/>
        <v>214015</v>
      </c>
      <c r="Z17" s="29">
        <f>+IF(X17&lt;&gt;0,+(Y17/X17)*100,0)</f>
        <v>-100.97857422584586</v>
      </c>
      <c r="AA17" s="30">
        <f>SUM(AA6:AA16)</f>
        <v>-282575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475733</v>
      </c>
      <c r="D41" s="32">
        <f>+D17+D30+D39</f>
        <v>0</v>
      </c>
      <c r="E41" s="33">
        <f t="shared" si="3"/>
        <v>-282575</v>
      </c>
      <c r="F41" s="34">
        <f t="shared" si="3"/>
        <v>-282575</v>
      </c>
      <c r="G41" s="34">
        <f t="shared" si="3"/>
        <v>99124</v>
      </c>
      <c r="H41" s="34">
        <f t="shared" si="3"/>
        <v>53244</v>
      </c>
      <c r="I41" s="34">
        <f t="shared" si="3"/>
        <v>2144</v>
      </c>
      <c r="J41" s="34">
        <f t="shared" si="3"/>
        <v>154512</v>
      </c>
      <c r="K41" s="34">
        <f t="shared" si="3"/>
        <v>3939</v>
      </c>
      <c r="L41" s="34">
        <f t="shared" si="3"/>
        <v>36912</v>
      </c>
      <c r="M41" s="34">
        <f t="shared" si="3"/>
        <v>51843</v>
      </c>
      <c r="N41" s="34">
        <f t="shared" si="3"/>
        <v>92694</v>
      </c>
      <c r="O41" s="34">
        <f t="shared" si="3"/>
        <v>-65073</v>
      </c>
      <c r="P41" s="34">
        <f t="shared" si="3"/>
        <v>60271</v>
      </c>
      <c r="Q41" s="34">
        <f t="shared" si="3"/>
        <v>-240330</v>
      </c>
      <c r="R41" s="34">
        <f t="shared" si="3"/>
        <v>-245132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2074</v>
      </c>
      <c r="X41" s="34">
        <f t="shared" si="3"/>
        <v>-211941</v>
      </c>
      <c r="Y41" s="34">
        <f t="shared" si="3"/>
        <v>214015</v>
      </c>
      <c r="Z41" s="35">
        <f>+IF(X41&lt;&gt;0,+(Y41/X41)*100,0)</f>
        <v>-100.97857422584586</v>
      </c>
      <c r="AA41" s="36">
        <f>+AA17+AA30+AA39</f>
        <v>-282575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99124</v>
      </c>
      <c r="I42" s="34">
        <f>+H43+I60</f>
        <v>152368</v>
      </c>
      <c r="J42" s="34">
        <f>+G42</f>
        <v>0</v>
      </c>
      <c r="K42" s="34">
        <f>+I43+K60</f>
        <v>154512</v>
      </c>
      <c r="L42" s="34">
        <f>+K43+L60</f>
        <v>158451</v>
      </c>
      <c r="M42" s="34">
        <f>+L43+M60</f>
        <v>195363</v>
      </c>
      <c r="N42" s="34">
        <f>+K42</f>
        <v>154512</v>
      </c>
      <c r="O42" s="34">
        <f>+M43+O60</f>
        <v>247206</v>
      </c>
      <c r="P42" s="34">
        <f>+O43+P60</f>
        <v>182133</v>
      </c>
      <c r="Q42" s="34">
        <f>+P43+Q60</f>
        <v>242404</v>
      </c>
      <c r="R42" s="34">
        <f>+O42</f>
        <v>247206</v>
      </c>
      <c r="S42" s="34">
        <f>+Q43+S60</f>
        <v>2074</v>
      </c>
      <c r="T42" s="34">
        <f>+S43+T60</f>
        <v>2074</v>
      </c>
      <c r="U42" s="34">
        <f>+T43+U60</f>
        <v>2074</v>
      </c>
      <c r="V42" s="34">
        <f>+S42</f>
        <v>2074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475733</v>
      </c>
      <c r="D43" s="44">
        <f t="shared" ref="D43:AA43" si="4">+D41+D42</f>
        <v>0</v>
      </c>
      <c r="E43" s="45">
        <f t="shared" si="4"/>
        <v>-282575</v>
      </c>
      <c r="F43" s="46">
        <f t="shared" si="4"/>
        <v>-282575</v>
      </c>
      <c r="G43" s="46">
        <f t="shared" si="4"/>
        <v>99124</v>
      </c>
      <c r="H43" s="46">
        <f t="shared" si="4"/>
        <v>152368</v>
      </c>
      <c r="I43" s="46">
        <f t="shared" si="4"/>
        <v>154512</v>
      </c>
      <c r="J43" s="46">
        <f>+I43</f>
        <v>154512</v>
      </c>
      <c r="K43" s="46">
        <f t="shared" si="4"/>
        <v>158451</v>
      </c>
      <c r="L43" s="46">
        <f t="shared" si="4"/>
        <v>195363</v>
      </c>
      <c r="M43" s="46">
        <f t="shared" si="4"/>
        <v>247206</v>
      </c>
      <c r="N43" s="46">
        <f>+M43</f>
        <v>247206</v>
      </c>
      <c r="O43" s="46">
        <f t="shared" si="4"/>
        <v>182133</v>
      </c>
      <c r="P43" s="46">
        <f t="shared" si="4"/>
        <v>242404</v>
      </c>
      <c r="Q43" s="46">
        <f t="shared" si="4"/>
        <v>2074</v>
      </c>
      <c r="R43" s="46">
        <f>+Q43</f>
        <v>2074</v>
      </c>
      <c r="S43" s="46">
        <f t="shared" si="4"/>
        <v>2074</v>
      </c>
      <c r="T43" s="46">
        <f t="shared" si="4"/>
        <v>2074</v>
      </c>
      <c r="U43" s="46">
        <f t="shared" si="4"/>
        <v>2074</v>
      </c>
      <c r="V43" s="46">
        <f>+U43</f>
        <v>2074</v>
      </c>
      <c r="W43" s="46">
        <f>+V43</f>
        <v>2074</v>
      </c>
      <c r="X43" s="46">
        <f t="shared" si="4"/>
        <v>-211941</v>
      </c>
      <c r="Y43" s="46">
        <f t="shared" si="4"/>
        <v>214015</v>
      </c>
      <c r="Z43" s="47">
        <f>+IF(X43&lt;&gt;0,+(Y43/X43)*100,0)</f>
        <v>-100.97857422584586</v>
      </c>
      <c r="AA43" s="48">
        <f t="shared" si="4"/>
        <v>-282575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>
        <v>7167</v>
      </c>
      <c r="L7" s="20">
        <v>5796</v>
      </c>
      <c r="M7" s="20">
        <v>8739</v>
      </c>
      <c r="N7" s="20">
        <v>21702</v>
      </c>
      <c r="O7" s="20">
        <v>8017</v>
      </c>
      <c r="P7" s="20">
        <v>6894</v>
      </c>
      <c r="Q7" s="20">
        <v>1428</v>
      </c>
      <c r="R7" s="20">
        <v>16339</v>
      </c>
      <c r="S7" s="20"/>
      <c r="T7" s="20"/>
      <c r="U7" s="20"/>
      <c r="V7" s="20"/>
      <c r="W7" s="20">
        <v>54317</v>
      </c>
      <c r="X7" s="20"/>
      <c r="Y7" s="20">
        <v>54317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>
        <v>-7162253</v>
      </c>
      <c r="L14" s="20">
        <v>-5575914</v>
      </c>
      <c r="M14" s="20">
        <v>-6291366</v>
      </c>
      <c r="N14" s="20">
        <v>-19029533</v>
      </c>
      <c r="O14" s="20">
        <v>-7760081</v>
      </c>
      <c r="P14" s="20">
        <v>-3869685</v>
      </c>
      <c r="Q14" s="20">
        <v>-6084909</v>
      </c>
      <c r="R14" s="20">
        <v>-17714675</v>
      </c>
      <c r="S14" s="20"/>
      <c r="T14" s="20"/>
      <c r="U14" s="20"/>
      <c r="V14" s="20"/>
      <c r="W14" s="20">
        <v>-50265187</v>
      </c>
      <c r="X14" s="20"/>
      <c r="Y14" s="20">
        <v>-50265187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-7155086</v>
      </c>
      <c r="L17" s="28">
        <f t="shared" si="0"/>
        <v>-5570118</v>
      </c>
      <c r="M17" s="28">
        <f t="shared" si="0"/>
        <v>-6282627</v>
      </c>
      <c r="N17" s="28">
        <f t="shared" si="0"/>
        <v>-19007831</v>
      </c>
      <c r="O17" s="28">
        <f t="shared" si="0"/>
        <v>-7752064</v>
      </c>
      <c r="P17" s="28">
        <f t="shared" si="0"/>
        <v>-3862791</v>
      </c>
      <c r="Q17" s="28">
        <f t="shared" si="0"/>
        <v>-6083481</v>
      </c>
      <c r="R17" s="28">
        <f t="shared" si="0"/>
        <v>-17698336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-50210870</v>
      </c>
      <c r="X17" s="28">
        <f t="shared" si="0"/>
        <v>0</v>
      </c>
      <c r="Y17" s="28">
        <f t="shared" si="0"/>
        <v>-50210870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-3811431</v>
      </c>
      <c r="D28" s="18"/>
      <c r="E28" s="19"/>
      <c r="F28" s="20"/>
      <c r="G28" s="20">
        <v>-2822744</v>
      </c>
      <c r="H28" s="20"/>
      <c r="I28" s="20"/>
      <c r="J28" s="20">
        <v>-2822744</v>
      </c>
      <c r="K28" s="20"/>
      <c r="L28" s="20"/>
      <c r="M28" s="20">
        <v>-2408096</v>
      </c>
      <c r="N28" s="20">
        <v>-2408096</v>
      </c>
      <c r="O28" s="20">
        <v>-120870</v>
      </c>
      <c r="P28" s="20"/>
      <c r="Q28" s="20">
        <v>-283532</v>
      </c>
      <c r="R28" s="20">
        <v>-404402</v>
      </c>
      <c r="S28" s="20"/>
      <c r="T28" s="20"/>
      <c r="U28" s="20"/>
      <c r="V28" s="20"/>
      <c r="W28" s="20">
        <v>-5635242</v>
      </c>
      <c r="X28" s="20"/>
      <c r="Y28" s="20">
        <v>-5635242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-3811431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-2822744</v>
      </c>
      <c r="H30" s="28">
        <f t="shared" si="1"/>
        <v>0</v>
      </c>
      <c r="I30" s="28">
        <f t="shared" si="1"/>
        <v>0</v>
      </c>
      <c r="J30" s="28">
        <f t="shared" si="1"/>
        <v>-2822744</v>
      </c>
      <c r="K30" s="28">
        <f t="shared" si="1"/>
        <v>0</v>
      </c>
      <c r="L30" s="28">
        <f t="shared" si="1"/>
        <v>0</v>
      </c>
      <c r="M30" s="28">
        <f t="shared" si="1"/>
        <v>-2408096</v>
      </c>
      <c r="N30" s="28">
        <f t="shared" si="1"/>
        <v>-2408096</v>
      </c>
      <c r="O30" s="28">
        <f t="shared" si="1"/>
        <v>-120870</v>
      </c>
      <c r="P30" s="28">
        <f t="shared" si="1"/>
        <v>0</v>
      </c>
      <c r="Q30" s="28">
        <f t="shared" si="1"/>
        <v>-283532</v>
      </c>
      <c r="R30" s="28">
        <f t="shared" si="1"/>
        <v>-404402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-5635242</v>
      </c>
      <c r="X30" s="28">
        <f t="shared" si="1"/>
        <v>0</v>
      </c>
      <c r="Y30" s="28">
        <f t="shared" si="1"/>
        <v>-5635242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-54605106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-6409636</v>
      </c>
      <c r="H41" s="34">
        <f t="shared" si="3"/>
        <v>-4206686</v>
      </c>
      <c r="I41" s="34">
        <f t="shared" si="3"/>
        <v>-5711125</v>
      </c>
      <c r="J41" s="34">
        <f t="shared" si="3"/>
        <v>-16327447</v>
      </c>
      <c r="K41" s="34">
        <f t="shared" si="3"/>
        <v>-7155086</v>
      </c>
      <c r="L41" s="34">
        <f t="shared" si="3"/>
        <v>-5570118</v>
      </c>
      <c r="M41" s="34">
        <f t="shared" si="3"/>
        <v>-8690723</v>
      </c>
      <c r="N41" s="34">
        <f t="shared" si="3"/>
        <v>-21415927</v>
      </c>
      <c r="O41" s="34">
        <f t="shared" si="3"/>
        <v>-7872934</v>
      </c>
      <c r="P41" s="34">
        <f t="shared" si="3"/>
        <v>-3862791</v>
      </c>
      <c r="Q41" s="34">
        <f t="shared" si="3"/>
        <v>-6367013</v>
      </c>
      <c r="R41" s="34">
        <f t="shared" si="3"/>
        <v>-18102738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-55846112</v>
      </c>
      <c r="X41" s="34">
        <f t="shared" si="3"/>
        <v>0</v>
      </c>
      <c r="Y41" s="34">
        <f t="shared" si="3"/>
        <v>-55846112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-6409636</v>
      </c>
      <c r="I42" s="34">
        <f>+H43+I60</f>
        <v>-10616322</v>
      </c>
      <c r="J42" s="34">
        <f>+G42</f>
        <v>0</v>
      </c>
      <c r="K42" s="34">
        <f>+I43+K60</f>
        <v>-16327447</v>
      </c>
      <c r="L42" s="34">
        <f>+K43+L60</f>
        <v>-23482533</v>
      </c>
      <c r="M42" s="34">
        <f>+L43+M60</f>
        <v>-29052651</v>
      </c>
      <c r="N42" s="34">
        <f>+K42</f>
        <v>-16327447</v>
      </c>
      <c r="O42" s="34">
        <f>+M43+O60</f>
        <v>-37743374</v>
      </c>
      <c r="P42" s="34">
        <f>+O43+P60</f>
        <v>-45616308</v>
      </c>
      <c r="Q42" s="34">
        <f>+P43+Q60</f>
        <v>-49479099</v>
      </c>
      <c r="R42" s="34">
        <f>+O42</f>
        <v>-37743374</v>
      </c>
      <c r="S42" s="34">
        <f>+Q43+S60</f>
        <v>-55846112</v>
      </c>
      <c r="T42" s="34">
        <f>+S43+T60</f>
        <v>-55846112</v>
      </c>
      <c r="U42" s="34">
        <f>+T43+U60</f>
        <v>-55846112</v>
      </c>
      <c r="V42" s="34">
        <f>+S42</f>
        <v>-55846112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-54605106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-6409636</v>
      </c>
      <c r="H43" s="46">
        <f t="shared" si="4"/>
        <v>-10616322</v>
      </c>
      <c r="I43" s="46">
        <f t="shared" si="4"/>
        <v>-16327447</v>
      </c>
      <c r="J43" s="46">
        <f>+I43</f>
        <v>-16327447</v>
      </c>
      <c r="K43" s="46">
        <f t="shared" si="4"/>
        <v>-23482533</v>
      </c>
      <c r="L43" s="46">
        <f t="shared" si="4"/>
        <v>-29052651</v>
      </c>
      <c r="M43" s="46">
        <f t="shared" si="4"/>
        <v>-37743374</v>
      </c>
      <c r="N43" s="46">
        <f>+M43</f>
        <v>-37743374</v>
      </c>
      <c r="O43" s="46">
        <f t="shared" si="4"/>
        <v>-45616308</v>
      </c>
      <c r="P43" s="46">
        <f t="shared" si="4"/>
        <v>-49479099</v>
      </c>
      <c r="Q43" s="46">
        <f t="shared" si="4"/>
        <v>-55846112</v>
      </c>
      <c r="R43" s="46">
        <f>+Q43</f>
        <v>-55846112</v>
      </c>
      <c r="S43" s="46">
        <f t="shared" si="4"/>
        <v>-55846112</v>
      </c>
      <c r="T43" s="46">
        <f t="shared" si="4"/>
        <v>-55846112</v>
      </c>
      <c r="U43" s="46">
        <f t="shared" si="4"/>
        <v>-55846112</v>
      </c>
      <c r="V43" s="46">
        <f>+U43</f>
        <v>-55846112</v>
      </c>
      <c r="W43" s="46">
        <f>+V43</f>
        <v>-55846112</v>
      </c>
      <c r="X43" s="46">
        <f t="shared" si="4"/>
        <v>0</v>
      </c>
      <c r="Y43" s="46">
        <f t="shared" si="4"/>
        <v>-55846112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204541366</v>
      </c>
      <c r="G7" s="20">
        <v>491</v>
      </c>
      <c r="H7" s="20">
        <v>1030</v>
      </c>
      <c r="I7" s="20">
        <v>782</v>
      </c>
      <c r="J7" s="20">
        <v>2303</v>
      </c>
      <c r="K7" s="20">
        <v>302</v>
      </c>
      <c r="L7" s="20">
        <v>2472914</v>
      </c>
      <c r="M7" s="20">
        <v>1848901</v>
      </c>
      <c r="N7" s="20">
        <v>4322117</v>
      </c>
      <c r="O7" s="20">
        <v>1439695</v>
      </c>
      <c r="P7" s="20">
        <v>1583594</v>
      </c>
      <c r="Q7" s="20">
        <v>1831464</v>
      </c>
      <c r="R7" s="20">
        <v>4854753</v>
      </c>
      <c r="S7" s="20"/>
      <c r="T7" s="20"/>
      <c r="U7" s="20"/>
      <c r="V7" s="20"/>
      <c r="W7" s="20">
        <v>9179173</v>
      </c>
      <c r="X7" s="20">
        <v>18668740</v>
      </c>
      <c r="Y7" s="20">
        <v>-9489567</v>
      </c>
      <c r="Z7" s="21">
        <v>-50.831320164081774</v>
      </c>
      <c r="AA7" s="22">
        <v>204541366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70088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52569</v>
      </c>
      <c r="Y8" s="20">
        <v>-41496</v>
      </c>
      <c r="Z8" s="21">
        <v>-78.936255207441647</v>
      </c>
      <c r="AA8" s="22">
        <v>70088</v>
      </c>
    </row>
    <row r="9" spans="1:27" x14ac:dyDescent="0.25">
      <c r="A9" s="23" t="s">
        <v>37</v>
      </c>
      <c r="B9" s="17" t="s">
        <v>38</v>
      </c>
      <c r="C9" s="18">
        <v>1707</v>
      </c>
      <c r="D9" s="18"/>
      <c r="E9" s="19">
        <v>56868600</v>
      </c>
      <c r="F9" s="20">
        <v>108117692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81088272</v>
      </c>
      <c r="Y9" s="20">
        <v>-81088272</v>
      </c>
      <c r="Z9" s="21">
        <v>-100</v>
      </c>
      <c r="AA9" s="22">
        <v>108117692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-69715357</v>
      </c>
      <c r="D14" s="18"/>
      <c r="E14" s="19"/>
      <c r="F14" s="20">
        <v>-157288031</v>
      </c>
      <c r="G14" s="20">
        <v>-622868</v>
      </c>
      <c r="H14" s="20">
        <v>-4745344</v>
      </c>
      <c r="I14" s="20">
        <v>-3050355</v>
      </c>
      <c r="J14" s="20">
        <v>-8418567</v>
      </c>
      <c r="K14" s="20">
        <v>-12758549</v>
      </c>
      <c r="L14" s="20">
        <v>-10494653</v>
      </c>
      <c r="M14" s="20">
        <v>-18826368</v>
      </c>
      <c r="N14" s="20">
        <v>-42079570</v>
      </c>
      <c r="O14" s="20">
        <v>-20985198</v>
      </c>
      <c r="P14" s="20">
        <v>-20782584</v>
      </c>
      <c r="Q14" s="20">
        <v>-13074819</v>
      </c>
      <c r="R14" s="20">
        <v>-54842601</v>
      </c>
      <c r="S14" s="20"/>
      <c r="T14" s="20"/>
      <c r="U14" s="20"/>
      <c r="V14" s="20"/>
      <c r="W14" s="20">
        <v>-105340738</v>
      </c>
      <c r="X14" s="20">
        <v>-117966060</v>
      </c>
      <c r="Y14" s="20">
        <v>12625322</v>
      </c>
      <c r="Z14" s="21">
        <v>-10.702503754045868</v>
      </c>
      <c r="AA14" s="22">
        <v>-157288031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155441115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-12758247</v>
      </c>
      <c r="L17" s="28">
        <f t="shared" si="0"/>
        <v>-8021739</v>
      </c>
      <c r="M17" s="28">
        <f t="shared" si="0"/>
        <v>-16977467</v>
      </c>
      <c r="N17" s="28">
        <f t="shared" si="0"/>
        <v>-37757453</v>
      </c>
      <c r="O17" s="28">
        <f t="shared" si="0"/>
        <v>-19545503</v>
      </c>
      <c r="P17" s="28">
        <f t="shared" si="0"/>
        <v>-19198990</v>
      </c>
      <c r="Q17" s="28">
        <f t="shared" si="0"/>
        <v>-11243355</v>
      </c>
      <c r="R17" s="28">
        <f t="shared" si="0"/>
        <v>-49987848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-96150492</v>
      </c>
      <c r="X17" s="28">
        <f t="shared" si="0"/>
        <v>-18156479</v>
      </c>
      <c r="Y17" s="28">
        <f t="shared" si="0"/>
        <v>-77994013</v>
      </c>
      <c r="Z17" s="29">
        <f>+IF(X17&lt;&gt;0,+(Y17/X17)*100,0)</f>
        <v>429.56573793850669</v>
      </c>
      <c r="AA17" s="30">
        <f>SUM(AA6:AA16)</f>
        <v>155441115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-24292788</v>
      </c>
      <c r="D28" s="18"/>
      <c r="E28" s="19"/>
      <c r="F28" s="20">
        <v>-32702688</v>
      </c>
      <c r="G28" s="20"/>
      <c r="H28" s="20">
        <v>-540010</v>
      </c>
      <c r="I28" s="20">
        <v>-884433</v>
      </c>
      <c r="J28" s="20">
        <v>-1424443</v>
      </c>
      <c r="K28" s="20">
        <v>-2377760</v>
      </c>
      <c r="L28" s="20">
        <v>-4116181</v>
      </c>
      <c r="M28" s="20">
        <v>-217531</v>
      </c>
      <c r="N28" s="20">
        <v>-6711472</v>
      </c>
      <c r="O28" s="20">
        <v>-6312069</v>
      </c>
      <c r="P28" s="20">
        <v>-16330</v>
      </c>
      <c r="Q28" s="20">
        <v>-10753</v>
      </c>
      <c r="R28" s="20">
        <v>-6339152</v>
      </c>
      <c r="S28" s="20"/>
      <c r="T28" s="20"/>
      <c r="U28" s="20"/>
      <c r="V28" s="20"/>
      <c r="W28" s="20">
        <v>-14475067</v>
      </c>
      <c r="X28" s="20">
        <v>-24527025</v>
      </c>
      <c r="Y28" s="20">
        <v>10051958</v>
      </c>
      <c r="Z28" s="21">
        <v>-40.983193028914023</v>
      </c>
      <c r="AA28" s="22">
        <v>-32702688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-24292788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-32702688</v>
      </c>
      <c r="G30" s="28">
        <f t="shared" si="1"/>
        <v>0</v>
      </c>
      <c r="H30" s="28">
        <f t="shared" si="1"/>
        <v>-540010</v>
      </c>
      <c r="I30" s="28">
        <f t="shared" si="1"/>
        <v>-884433</v>
      </c>
      <c r="J30" s="28">
        <f t="shared" si="1"/>
        <v>-1424443</v>
      </c>
      <c r="K30" s="28">
        <f t="shared" si="1"/>
        <v>-2377760</v>
      </c>
      <c r="L30" s="28">
        <f t="shared" si="1"/>
        <v>-4116181</v>
      </c>
      <c r="M30" s="28">
        <f t="shared" si="1"/>
        <v>-217531</v>
      </c>
      <c r="N30" s="28">
        <f t="shared" si="1"/>
        <v>-6711472</v>
      </c>
      <c r="O30" s="28">
        <f t="shared" si="1"/>
        <v>-6312069</v>
      </c>
      <c r="P30" s="28">
        <f t="shared" si="1"/>
        <v>-16330</v>
      </c>
      <c r="Q30" s="28">
        <f t="shared" si="1"/>
        <v>-10753</v>
      </c>
      <c r="R30" s="28">
        <f t="shared" si="1"/>
        <v>-6339152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-14475067</v>
      </c>
      <c r="X30" s="28">
        <f t="shared" si="1"/>
        <v>-24527025</v>
      </c>
      <c r="Y30" s="28">
        <f t="shared" si="1"/>
        <v>10051958</v>
      </c>
      <c r="Z30" s="29">
        <f>+IF(X30&lt;&gt;0,+(Y30/X30)*100,0)</f>
        <v>-40.983193028914023</v>
      </c>
      <c r="AA30" s="30">
        <f>SUM(AA21:AA29)</f>
        <v>-32702688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-93994792</v>
      </c>
      <c r="D41" s="32">
        <f>+D17+D30+D39</f>
        <v>0</v>
      </c>
      <c r="E41" s="33">
        <f t="shared" si="3"/>
        <v>260250407</v>
      </c>
      <c r="F41" s="34">
        <f t="shared" si="3"/>
        <v>122738427</v>
      </c>
      <c r="G41" s="34">
        <f t="shared" si="3"/>
        <v>-622377</v>
      </c>
      <c r="H41" s="34">
        <f t="shared" si="3"/>
        <v>-5284324</v>
      </c>
      <c r="I41" s="34">
        <f t="shared" si="3"/>
        <v>-3922933</v>
      </c>
      <c r="J41" s="34">
        <f t="shared" si="3"/>
        <v>-9829634</v>
      </c>
      <c r="K41" s="34">
        <f t="shared" si="3"/>
        <v>-15136007</v>
      </c>
      <c r="L41" s="34">
        <f t="shared" si="3"/>
        <v>-12137920</v>
      </c>
      <c r="M41" s="34">
        <f t="shared" si="3"/>
        <v>-17194998</v>
      </c>
      <c r="N41" s="34">
        <f t="shared" si="3"/>
        <v>-44468925</v>
      </c>
      <c r="O41" s="34">
        <f t="shared" si="3"/>
        <v>-25857572</v>
      </c>
      <c r="P41" s="34">
        <f t="shared" si="3"/>
        <v>-19215320</v>
      </c>
      <c r="Q41" s="34">
        <f t="shared" si="3"/>
        <v>-11254108</v>
      </c>
      <c r="R41" s="34">
        <f t="shared" si="3"/>
        <v>-56327000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-110625559</v>
      </c>
      <c r="X41" s="34">
        <f t="shared" si="3"/>
        <v>-42683504</v>
      </c>
      <c r="Y41" s="34">
        <f t="shared" si="3"/>
        <v>-67942055</v>
      </c>
      <c r="Z41" s="35">
        <f>+IF(X41&lt;&gt;0,+(Y41/X41)*100,0)</f>
        <v>159.17637642870181</v>
      </c>
      <c r="AA41" s="36">
        <f>+AA17+AA30+AA39</f>
        <v>122738427</v>
      </c>
    </row>
    <row r="42" spans="1:27" x14ac:dyDescent="0.25">
      <c r="A42" s="23" t="s">
        <v>63</v>
      </c>
      <c r="B42" s="17" t="s">
        <v>64</v>
      </c>
      <c r="C42" s="32">
        <v>-81404547</v>
      </c>
      <c r="D42" s="32"/>
      <c r="E42" s="33"/>
      <c r="F42" s="34"/>
      <c r="G42" s="34"/>
      <c r="H42" s="34">
        <f>+G43+H60</f>
        <v>-622377</v>
      </c>
      <c r="I42" s="34">
        <f>+H43+I60</f>
        <v>-5906701</v>
      </c>
      <c r="J42" s="34">
        <f>+G42</f>
        <v>0</v>
      </c>
      <c r="K42" s="34">
        <f>+I43+K60</f>
        <v>-9829634</v>
      </c>
      <c r="L42" s="34">
        <f>+K43+L60</f>
        <v>-24965641</v>
      </c>
      <c r="M42" s="34">
        <f>+L43+M60</f>
        <v>-37103561</v>
      </c>
      <c r="N42" s="34">
        <f>+K42</f>
        <v>-9829634</v>
      </c>
      <c r="O42" s="34">
        <f>+M43+O60</f>
        <v>-54298559</v>
      </c>
      <c r="P42" s="34">
        <f>+O43+P60</f>
        <v>-80156131</v>
      </c>
      <c r="Q42" s="34">
        <f>+P43+Q60</f>
        <v>-99371451</v>
      </c>
      <c r="R42" s="34">
        <f>+O42</f>
        <v>-54298559</v>
      </c>
      <c r="S42" s="34">
        <f>+Q43+S60</f>
        <v>-110625559</v>
      </c>
      <c r="T42" s="34">
        <f>+S43+T60</f>
        <v>-110625559</v>
      </c>
      <c r="U42" s="34">
        <f>+T43+U60</f>
        <v>-110625559</v>
      </c>
      <c r="V42" s="34">
        <f>+S42</f>
        <v>-110625559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-175399339</v>
      </c>
      <c r="D43" s="44">
        <f t="shared" ref="D43:AA43" si="4">+D41+D42</f>
        <v>0</v>
      </c>
      <c r="E43" s="45">
        <f t="shared" si="4"/>
        <v>260250407</v>
      </c>
      <c r="F43" s="46">
        <f t="shared" si="4"/>
        <v>122738427</v>
      </c>
      <c r="G43" s="46">
        <f t="shared" si="4"/>
        <v>-622377</v>
      </c>
      <c r="H43" s="46">
        <f t="shared" si="4"/>
        <v>-5906701</v>
      </c>
      <c r="I43" s="46">
        <f t="shared" si="4"/>
        <v>-9829634</v>
      </c>
      <c r="J43" s="46">
        <f>+I43</f>
        <v>-9829634</v>
      </c>
      <c r="K43" s="46">
        <f t="shared" si="4"/>
        <v>-24965641</v>
      </c>
      <c r="L43" s="46">
        <f t="shared" si="4"/>
        <v>-37103561</v>
      </c>
      <c r="M43" s="46">
        <f t="shared" si="4"/>
        <v>-54298559</v>
      </c>
      <c r="N43" s="46">
        <f>+M43</f>
        <v>-54298559</v>
      </c>
      <c r="O43" s="46">
        <f t="shared" si="4"/>
        <v>-80156131</v>
      </c>
      <c r="P43" s="46">
        <f t="shared" si="4"/>
        <v>-99371451</v>
      </c>
      <c r="Q43" s="46">
        <f t="shared" si="4"/>
        <v>-110625559</v>
      </c>
      <c r="R43" s="46">
        <f>+Q43</f>
        <v>-110625559</v>
      </c>
      <c r="S43" s="46">
        <f t="shared" si="4"/>
        <v>-110625559</v>
      </c>
      <c r="T43" s="46">
        <f t="shared" si="4"/>
        <v>-110625559</v>
      </c>
      <c r="U43" s="46">
        <f t="shared" si="4"/>
        <v>-110625559</v>
      </c>
      <c r="V43" s="46">
        <f>+U43</f>
        <v>-110625559</v>
      </c>
      <c r="W43" s="46">
        <f>+V43</f>
        <v>-110625559</v>
      </c>
      <c r="X43" s="46">
        <f t="shared" si="4"/>
        <v>-42683504</v>
      </c>
      <c r="Y43" s="46">
        <f t="shared" si="4"/>
        <v>-67942055</v>
      </c>
      <c r="Z43" s="47">
        <f>+IF(X43&lt;&gt;0,+(Y43/X43)*100,0)</f>
        <v>159.17637642870181</v>
      </c>
      <c r="AA43" s="48">
        <f t="shared" si="4"/>
        <v>122738427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>
        <v>-589709</v>
      </c>
      <c r="L14" s="20">
        <v>-1405046</v>
      </c>
      <c r="M14" s="20">
        <v>-1116621</v>
      </c>
      <c r="N14" s="20">
        <v>-3111376</v>
      </c>
      <c r="O14" s="20">
        <v>-284456</v>
      </c>
      <c r="P14" s="20">
        <v>-1363113</v>
      </c>
      <c r="Q14" s="20">
        <v>-517433</v>
      </c>
      <c r="R14" s="20">
        <v>-2165002</v>
      </c>
      <c r="S14" s="20"/>
      <c r="T14" s="20"/>
      <c r="U14" s="20"/>
      <c r="V14" s="20"/>
      <c r="W14" s="20">
        <v>-7711916</v>
      </c>
      <c r="X14" s="20"/>
      <c r="Y14" s="20">
        <v>-7711916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-320228</v>
      </c>
      <c r="N15" s="20">
        <v>-960684</v>
      </c>
      <c r="O15" s="20">
        <v>-320228</v>
      </c>
      <c r="P15" s="20">
        <v>-320228</v>
      </c>
      <c r="Q15" s="20">
        <v>-320228</v>
      </c>
      <c r="R15" s="20">
        <v>-960684</v>
      </c>
      <c r="S15" s="20"/>
      <c r="T15" s="20"/>
      <c r="U15" s="20"/>
      <c r="V15" s="20"/>
      <c r="W15" s="20">
        <v>-2561824</v>
      </c>
      <c r="X15" s="20"/>
      <c r="Y15" s="20">
        <v>-2561824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-909937</v>
      </c>
      <c r="L17" s="28">
        <f t="shared" si="0"/>
        <v>-1725274</v>
      </c>
      <c r="M17" s="28">
        <f t="shared" si="0"/>
        <v>-1436849</v>
      </c>
      <c r="N17" s="28">
        <f t="shared" si="0"/>
        <v>-4072060</v>
      </c>
      <c r="O17" s="28">
        <f t="shared" si="0"/>
        <v>-604684</v>
      </c>
      <c r="P17" s="28">
        <f t="shared" si="0"/>
        <v>-1683341</v>
      </c>
      <c r="Q17" s="28">
        <f t="shared" si="0"/>
        <v>-837661</v>
      </c>
      <c r="R17" s="28">
        <f t="shared" si="0"/>
        <v>-3125686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-10273740</v>
      </c>
      <c r="X17" s="28">
        <f t="shared" si="0"/>
        <v>0</v>
      </c>
      <c r="Y17" s="28">
        <f t="shared" si="0"/>
        <v>-10273740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-1994467</v>
      </c>
      <c r="D28" s="18"/>
      <c r="E28" s="19"/>
      <c r="F28" s="20"/>
      <c r="G28" s="20"/>
      <c r="H28" s="20">
        <v>-1684904</v>
      </c>
      <c r="I28" s="20"/>
      <c r="J28" s="20">
        <v>-1684904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-1684904</v>
      </c>
      <c r="X28" s="20"/>
      <c r="Y28" s="20">
        <v>-1684904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-1994467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-1684904</v>
      </c>
      <c r="I30" s="28">
        <f t="shared" si="1"/>
        <v>0</v>
      </c>
      <c r="J30" s="28">
        <f t="shared" si="1"/>
        <v>-1684904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-1684904</v>
      </c>
      <c r="X30" s="28">
        <f t="shared" si="1"/>
        <v>0</v>
      </c>
      <c r="Y30" s="28">
        <f t="shared" si="1"/>
        <v>-1684904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-14751670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-202165</v>
      </c>
      <c r="H41" s="34">
        <f t="shared" si="3"/>
        <v>-2980044</v>
      </c>
      <c r="I41" s="34">
        <f t="shared" si="3"/>
        <v>-1578689</v>
      </c>
      <c r="J41" s="34">
        <f t="shared" si="3"/>
        <v>-4760898</v>
      </c>
      <c r="K41" s="34">
        <f t="shared" si="3"/>
        <v>-909937</v>
      </c>
      <c r="L41" s="34">
        <f t="shared" si="3"/>
        <v>-1725274</v>
      </c>
      <c r="M41" s="34">
        <f t="shared" si="3"/>
        <v>-1436849</v>
      </c>
      <c r="N41" s="34">
        <f t="shared" si="3"/>
        <v>-4072060</v>
      </c>
      <c r="O41" s="34">
        <f t="shared" si="3"/>
        <v>-604684</v>
      </c>
      <c r="P41" s="34">
        <f t="shared" si="3"/>
        <v>-1683341</v>
      </c>
      <c r="Q41" s="34">
        <f t="shared" si="3"/>
        <v>-837661</v>
      </c>
      <c r="R41" s="34">
        <f t="shared" si="3"/>
        <v>-3125686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-11958644</v>
      </c>
      <c r="X41" s="34">
        <f t="shared" si="3"/>
        <v>0</v>
      </c>
      <c r="Y41" s="34">
        <f t="shared" si="3"/>
        <v>-11958644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-202165</v>
      </c>
      <c r="I42" s="34">
        <f>+H43+I60</f>
        <v>-3182209</v>
      </c>
      <c r="J42" s="34">
        <f>+G42</f>
        <v>0</v>
      </c>
      <c r="K42" s="34">
        <f>+I43+K60</f>
        <v>-4760898</v>
      </c>
      <c r="L42" s="34">
        <f>+K43+L60</f>
        <v>-5670835</v>
      </c>
      <c r="M42" s="34">
        <f>+L43+M60</f>
        <v>-7396109</v>
      </c>
      <c r="N42" s="34">
        <f>+K42</f>
        <v>-4760898</v>
      </c>
      <c r="O42" s="34">
        <f>+M43+O60</f>
        <v>-8832958</v>
      </c>
      <c r="P42" s="34">
        <f>+O43+P60</f>
        <v>-9437642</v>
      </c>
      <c r="Q42" s="34">
        <f>+P43+Q60</f>
        <v>-11120983</v>
      </c>
      <c r="R42" s="34">
        <f>+O42</f>
        <v>-8832958</v>
      </c>
      <c r="S42" s="34">
        <f>+Q43+S60</f>
        <v>-11958644</v>
      </c>
      <c r="T42" s="34">
        <f>+S43+T60</f>
        <v>-11958644</v>
      </c>
      <c r="U42" s="34">
        <f>+T43+U60</f>
        <v>-11958644</v>
      </c>
      <c r="V42" s="34">
        <f>+S42</f>
        <v>-11958644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-14751670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-202165</v>
      </c>
      <c r="H43" s="46">
        <f t="shared" si="4"/>
        <v>-3182209</v>
      </c>
      <c r="I43" s="46">
        <f t="shared" si="4"/>
        <v>-4760898</v>
      </c>
      <c r="J43" s="46">
        <f>+I43</f>
        <v>-4760898</v>
      </c>
      <c r="K43" s="46">
        <f t="shared" si="4"/>
        <v>-5670835</v>
      </c>
      <c r="L43" s="46">
        <f t="shared" si="4"/>
        <v>-7396109</v>
      </c>
      <c r="M43" s="46">
        <f t="shared" si="4"/>
        <v>-8832958</v>
      </c>
      <c r="N43" s="46">
        <f>+M43</f>
        <v>-8832958</v>
      </c>
      <c r="O43" s="46">
        <f t="shared" si="4"/>
        <v>-9437642</v>
      </c>
      <c r="P43" s="46">
        <f t="shared" si="4"/>
        <v>-11120983</v>
      </c>
      <c r="Q43" s="46">
        <f t="shared" si="4"/>
        <v>-11958644</v>
      </c>
      <c r="R43" s="46">
        <f>+Q43</f>
        <v>-11958644</v>
      </c>
      <c r="S43" s="46">
        <f t="shared" si="4"/>
        <v>-11958644</v>
      </c>
      <c r="T43" s="46">
        <f t="shared" si="4"/>
        <v>-11958644</v>
      </c>
      <c r="U43" s="46">
        <f t="shared" si="4"/>
        <v>-11958644</v>
      </c>
      <c r="V43" s="46">
        <f>+U43</f>
        <v>-11958644</v>
      </c>
      <c r="W43" s="46">
        <f>+V43</f>
        <v>-11958644</v>
      </c>
      <c r="X43" s="46">
        <f t="shared" si="4"/>
        <v>0</v>
      </c>
      <c r="Y43" s="46">
        <f t="shared" si="4"/>
        <v>-11958644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47291845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35468881</v>
      </c>
      <c r="Y7" s="20">
        <v>-35412725</v>
      </c>
      <c r="Z7" s="21">
        <v>-99.841675298411587</v>
      </c>
      <c r="AA7" s="22">
        <v>47291845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14234490</v>
      </c>
      <c r="Y9" s="20">
        <v>-14234490</v>
      </c>
      <c r="Z9" s="21">
        <v>-100</v>
      </c>
      <c r="AA9" s="22">
        <v>18979320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>
        <v>-840821</v>
      </c>
      <c r="L14" s="20"/>
      <c r="M14" s="20">
        <v>-52745</v>
      </c>
      <c r="N14" s="20">
        <v>-893566</v>
      </c>
      <c r="O14" s="20">
        <v>-26372</v>
      </c>
      <c r="P14" s="20">
        <v>-26372</v>
      </c>
      <c r="Q14" s="20">
        <v>-10823</v>
      </c>
      <c r="R14" s="20">
        <v>-63567</v>
      </c>
      <c r="S14" s="20"/>
      <c r="T14" s="20"/>
      <c r="U14" s="20"/>
      <c r="V14" s="20"/>
      <c r="W14" s="20">
        <v>-1580472</v>
      </c>
      <c r="X14" s="20"/>
      <c r="Y14" s="20">
        <v>-1580472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-306135</v>
      </c>
      <c r="Y15" s="20">
        <v>306135</v>
      </c>
      <c r="Z15" s="21">
        <v>-100</v>
      </c>
      <c r="AA15" s="22">
        <v>-408181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60262984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-840821</v>
      </c>
      <c r="L17" s="28">
        <f t="shared" si="0"/>
        <v>0</v>
      </c>
      <c r="M17" s="28">
        <f t="shared" si="0"/>
        <v>-52745</v>
      </c>
      <c r="N17" s="28">
        <f t="shared" si="0"/>
        <v>-893566</v>
      </c>
      <c r="O17" s="28">
        <f t="shared" si="0"/>
        <v>-26372</v>
      </c>
      <c r="P17" s="28">
        <f t="shared" si="0"/>
        <v>-26372</v>
      </c>
      <c r="Q17" s="28">
        <f t="shared" si="0"/>
        <v>-10823</v>
      </c>
      <c r="R17" s="28">
        <f t="shared" si="0"/>
        <v>-63567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-1524316</v>
      </c>
      <c r="X17" s="28">
        <f t="shared" si="0"/>
        <v>49397236</v>
      </c>
      <c r="Y17" s="28">
        <f t="shared" si="0"/>
        <v>-50921552</v>
      </c>
      <c r="Z17" s="29">
        <f>+IF(X17&lt;&gt;0,+(Y17/X17)*100,0)</f>
        <v>-103.08583257573358</v>
      </c>
      <c r="AA17" s="30">
        <f>SUM(AA6:AA16)</f>
        <v>60262984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-722586</v>
      </c>
      <c r="D28" s="18"/>
      <c r="E28" s="19">
        <v>-7100000</v>
      </c>
      <c r="F28" s="20">
        <v>-7251622</v>
      </c>
      <c r="G28" s="20"/>
      <c r="H28" s="20"/>
      <c r="I28" s="20"/>
      <c r="J28" s="20"/>
      <c r="K28" s="20">
        <v>-537212</v>
      </c>
      <c r="L28" s="20">
        <v>-36793</v>
      </c>
      <c r="M28" s="20">
        <v>-899086</v>
      </c>
      <c r="N28" s="20">
        <v>-1473091</v>
      </c>
      <c r="O28" s="20">
        <v>-468628</v>
      </c>
      <c r="P28" s="20">
        <v>-975489</v>
      </c>
      <c r="Q28" s="20">
        <v>-1497726</v>
      </c>
      <c r="R28" s="20">
        <v>-2941843</v>
      </c>
      <c r="S28" s="20"/>
      <c r="T28" s="20"/>
      <c r="U28" s="20"/>
      <c r="V28" s="20"/>
      <c r="W28" s="20">
        <v>-4414934</v>
      </c>
      <c r="X28" s="20">
        <v>-5438709</v>
      </c>
      <c r="Y28" s="20">
        <v>1023775</v>
      </c>
      <c r="Z28" s="21">
        <v>-18.82386058897433</v>
      </c>
      <c r="AA28" s="22">
        <v>-7251622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-722586</v>
      </c>
      <c r="D30" s="26">
        <f t="shared" ref="D30:Y30" si="1">SUM(D21:D29)</f>
        <v>0</v>
      </c>
      <c r="E30" s="27">
        <f t="shared" si="1"/>
        <v>-7100000</v>
      </c>
      <c r="F30" s="28">
        <f t="shared" si="1"/>
        <v>-7251622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-537212</v>
      </c>
      <c r="L30" s="28">
        <f t="shared" si="1"/>
        <v>-36793</v>
      </c>
      <c r="M30" s="28">
        <f t="shared" si="1"/>
        <v>-899086</v>
      </c>
      <c r="N30" s="28">
        <f t="shared" si="1"/>
        <v>-1473091</v>
      </c>
      <c r="O30" s="28">
        <f t="shared" si="1"/>
        <v>-468628</v>
      </c>
      <c r="P30" s="28">
        <f t="shared" si="1"/>
        <v>-975489</v>
      </c>
      <c r="Q30" s="28">
        <f t="shared" si="1"/>
        <v>-1497726</v>
      </c>
      <c r="R30" s="28">
        <f t="shared" si="1"/>
        <v>-2941843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-4414934</v>
      </c>
      <c r="X30" s="28">
        <f t="shared" si="1"/>
        <v>-5438709</v>
      </c>
      <c r="Y30" s="28">
        <f t="shared" si="1"/>
        <v>1023775</v>
      </c>
      <c r="Z30" s="29">
        <f>+IF(X30&lt;&gt;0,+(Y30/X30)*100,0)</f>
        <v>-18.82386058897433</v>
      </c>
      <c r="AA30" s="30">
        <f>SUM(AA21:AA29)</f>
        <v>-7251622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-3213773</v>
      </c>
      <c r="D41" s="32">
        <f>+D17+D30+D39</f>
        <v>0</v>
      </c>
      <c r="E41" s="33">
        <f t="shared" si="3"/>
        <v>53438037</v>
      </c>
      <c r="F41" s="34">
        <f t="shared" si="3"/>
        <v>53011362</v>
      </c>
      <c r="G41" s="34">
        <f t="shared" si="3"/>
        <v>-798917</v>
      </c>
      <c r="H41" s="34">
        <f t="shared" si="3"/>
        <v>529166</v>
      </c>
      <c r="I41" s="34">
        <f t="shared" si="3"/>
        <v>-297432</v>
      </c>
      <c r="J41" s="34">
        <f t="shared" si="3"/>
        <v>-567183</v>
      </c>
      <c r="K41" s="34">
        <f t="shared" si="3"/>
        <v>-1378033</v>
      </c>
      <c r="L41" s="34">
        <f t="shared" si="3"/>
        <v>-36793</v>
      </c>
      <c r="M41" s="34">
        <f t="shared" si="3"/>
        <v>-951831</v>
      </c>
      <c r="N41" s="34">
        <f t="shared" si="3"/>
        <v>-2366657</v>
      </c>
      <c r="O41" s="34">
        <f t="shared" si="3"/>
        <v>-495000</v>
      </c>
      <c r="P41" s="34">
        <f t="shared" si="3"/>
        <v>-1001861</v>
      </c>
      <c r="Q41" s="34">
        <f t="shared" si="3"/>
        <v>-1508549</v>
      </c>
      <c r="R41" s="34">
        <f t="shared" si="3"/>
        <v>-3005410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-5939250</v>
      </c>
      <c r="X41" s="34">
        <f t="shared" si="3"/>
        <v>43958527</v>
      </c>
      <c r="Y41" s="34">
        <f t="shared" si="3"/>
        <v>-49897777</v>
      </c>
      <c r="Z41" s="35">
        <f>+IF(X41&lt;&gt;0,+(Y41/X41)*100,0)</f>
        <v>-113.51103052201907</v>
      </c>
      <c r="AA41" s="36">
        <f>+AA17+AA30+AA39</f>
        <v>53011362</v>
      </c>
    </row>
    <row r="42" spans="1:27" x14ac:dyDescent="0.25">
      <c r="A42" s="23" t="s">
        <v>63</v>
      </c>
      <c r="B42" s="17" t="s">
        <v>64</v>
      </c>
      <c r="C42" s="32">
        <v>-31484907</v>
      </c>
      <c r="D42" s="32"/>
      <c r="E42" s="33">
        <v>-31484907</v>
      </c>
      <c r="F42" s="34"/>
      <c r="G42" s="34">
        <v>-43131722</v>
      </c>
      <c r="H42" s="34">
        <f>+G43+H60</f>
        <v>-43930639</v>
      </c>
      <c r="I42" s="34">
        <f>+H43+I60</f>
        <v>-43401473</v>
      </c>
      <c r="J42" s="34">
        <f>+G42</f>
        <v>-43131722</v>
      </c>
      <c r="K42" s="34">
        <f>+I43+K60</f>
        <v>-43698905</v>
      </c>
      <c r="L42" s="34">
        <f>+K43+L60</f>
        <v>-45076938</v>
      </c>
      <c r="M42" s="34">
        <f>+L43+M60</f>
        <v>-45113731</v>
      </c>
      <c r="N42" s="34">
        <f>+K42</f>
        <v>-43698905</v>
      </c>
      <c r="O42" s="34">
        <f>+M43+O60</f>
        <v>-46065562</v>
      </c>
      <c r="P42" s="34">
        <f>+O43+P60</f>
        <v>-46560562</v>
      </c>
      <c r="Q42" s="34">
        <f>+P43+Q60</f>
        <v>-47562423</v>
      </c>
      <c r="R42" s="34">
        <f>+O42</f>
        <v>-46065562</v>
      </c>
      <c r="S42" s="34">
        <f>+Q43+S60</f>
        <v>-49070972</v>
      </c>
      <c r="T42" s="34">
        <f>+S43+T60</f>
        <v>-49070972</v>
      </c>
      <c r="U42" s="34">
        <f>+T43+U60</f>
        <v>-49070972</v>
      </c>
      <c r="V42" s="34">
        <f>+S42</f>
        <v>-49070972</v>
      </c>
      <c r="W42" s="34">
        <f>+G42</f>
        <v>-43131722</v>
      </c>
      <c r="X42" s="34"/>
      <c r="Y42" s="34">
        <f>+W42-X42</f>
        <v>-43131722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-34698680</v>
      </c>
      <c r="D43" s="44">
        <f t="shared" ref="D43:AA43" si="4">+D41+D42</f>
        <v>0</v>
      </c>
      <c r="E43" s="45">
        <f t="shared" si="4"/>
        <v>21953130</v>
      </c>
      <c r="F43" s="46">
        <f t="shared" si="4"/>
        <v>53011362</v>
      </c>
      <c r="G43" s="46">
        <f t="shared" si="4"/>
        <v>-43930639</v>
      </c>
      <c r="H43" s="46">
        <f t="shared" si="4"/>
        <v>-43401473</v>
      </c>
      <c r="I43" s="46">
        <f t="shared" si="4"/>
        <v>-43698905</v>
      </c>
      <c r="J43" s="46">
        <f>+I43</f>
        <v>-43698905</v>
      </c>
      <c r="K43" s="46">
        <f t="shared" si="4"/>
        <v>-45076938</v>
      </c>
      <c r="L43" s="46">
        <f t="shared" si="4"/>
        <v>-45113731</v>
      </c>
      <c r="M43" s="46">
        <f t="shared" si="4"/>
        <v>-46065562</v>
      </c>
      <c r="N43" s="46">
        <f>+M43</f>
        <v>-46065562</v>
      </c>
      <c r="O43" s="46">
        <f t="shared" si="4"/>
        <v>-46560562</v>
      </c>
      <c r="P43" s="46">
        <f t="shared" si="4"/>
        <v>-47562423</v>
      </c>
      <c r="Q43" s="46">
        <f t="shared" si="4"/>
        <v>-49070972</v>
      </c>
      <c r="R43" s="46">
        <f>+Q43</f>
        <v>-49070972</v>
      </c>
      <c r="S43" s="46">
        <f t="shared" si="4"/>
        <v>-49070972</v>
      </c>
      <c r="T43" s="46">
        <f t="shared" si="4"/>
        <v>-49070972</v>
      </c>
      <c r="U43" s="46">
        <f t="shared" si="4"/>
        <v>-49070972</v>
      </c>
      <c r="V43" s="46">
        <f>+U43</f>
        <v>-49070972</v>
      </c>
      <c r="W43" s="46">
        <f>+V43</f>
        <v>-49070972</v>
      </c>
      <c r="X43" s="46">
        <f t="shared" si="4"/>
        <v>43958527</v>
      </c>
      <c r="Y43" s="46">
        <f t="shared" si="4"/>
        <v>-93029499</v>
      </c>
      <c r="Z43" s="47">
        <f>+IF(X43&lt;&gt;0,+(Y43/X43)*100,0)</f>
        <v>-211.63015539624431</v>
      </c>
      <c r="AA43" s="48">
        <f t="shared" si="4"/>
        <v>53011362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56839639</v>
      </c>
      <c r="G7" s="20">
        <v>-2591253</v>
      </c>
      <c r="H7" s="20">
        <v>13705</v>
      </c>
      <c r="I7" s="20">
        <v>7740</v>
      </c>
      <c r="J7" s="20">
        <v>-2569808</v>
      </c>
      <c r="K7" s="20">
        <v>10914</v>
      </c>
      <c r="L7" s="20">
        <v>14257</v>
      </c>
      <c r="M7" s="20">
        <v>11335</v>
      </c>
      <c r="N7" s="20">
        <v>36506</v>
      </c>
      <c r="O7" s="20">
        <v>9498</v>
      </c>
      <c r="P7" s="20">
        <v>15141</v>
      </c>
      <c r="Q7" s="20">
        <v>9306</v>
      </c>
      <c r="R7" s="20">
        <v>33945</v>
      </c>
      <c r="S7" s="20"/>
      <c r="T7" s="20"/>
      <c r="U7" s="20"/>
      <c r="V7" s="20"/>
      <c r="W7" s="20">
        <v>-2499357</v>
      </c>
      <c r="X7" s="20">
        <v>42629742</v>
      </c>
      <c r="Y7" s="20">
        <v>-45129099</v>
      </c>
      <c r="Z7" s="21">
        <v>-105.86294188691079</v>
      </c>
      <c r="AA7" s="22">
        <v>56839639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178757</v>
      </c>
      <c r="G8" s="20">
        <v>1994042</v>
      </c>
      <c r="H8" s="20">
        <v>4524860</v>
      </c>
      <c r="I8" s="20">
        <v>3395411</v>
      </c>
      <c r="J8" s="20">
        <v>9914313</v>
      </c>
      <c r="K8" s="20">
        <v>2947723</v>
      </c>
      <c r="L8" s="20">
        <v>2660842</v>
      </c>
      <c r="M8" s="20">
        <v>2733836</v>
      </c>
      <c r="N8" s="20">
        <v>8342401</v>
      </c>
      <c r="O8" s="20">
        <v>2988960</v>
      </c>
      <c r="P8" s="20">
        <v>2551045</v>
      </c>
      <c r="Q8" s="20">
        <v>2715648</v>
      </c>
      <c r="R8" s="20">
        <v>8255653</v>
      </c>
      <c r="S8" s="20"/>
      <c r="T8" s="20"/>
      <c r="U8" s="20"/>
      <c r="V8" s="20"/>
      <c r="W8" s="20">
        <v>26512367</v>
      </c>
      <c r="X8" s="20">
        <v>134073</v>
      </c>
      <c r="Y8" s="20">
        <v>26378294</v>
      </c>
      <c r="Z8" s="21">
        <v>19674.575790800536</v>
      </c>
      <c r="AA8" s="22">
        <v>178757</v>
      </c>
    </row>
    <row r="9" spans="1:27" x14ac:dyDescent="0.25">
      <c r="A9" s="23" t="s">
        <v>37</v>
      </c>
      <c r="B9" s="17" t="s">
        <v>38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>
        <v>3797901</v>
      </c>
      <c r="N9" s="20">
        <v>3797901</v>
      </c>
      <c r="O9" s="20"/>
      <c r="P9" s="20"/>
      <c r="Q9" s="20">
        <v>4951230</v>
      </c>
      <c r="R9" s="20">
        <v>4951230</v>
      </c>
      <c r="S9" s="20"/>
      <c r="T9" s="20"/>
      <c r="U9" s="20"/>
      <c r="V9" s="20"/>
      <c r="W9" s="20">
        <v>16503566</v>
      </c>
      <c r="X9" s="20">
        <v>14853690</v>
      </c>
      <c r="Y9" s="20">
        <v>1649876</v>
      </c>
      <c r="Z9" s="21">
        <v>11.10751604483465</v>
      </c>
      <c r="AA9" s="22">
        <v>19804920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5713371</v>
      </c>
      <c r="F11" s="20">
        <v>5876319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36127</v>
      </c>
      <c r="R11" s="20">
        <v>36127</v>
      </c>
      <c r="S11" s="20"/>
      <c r="T11" s="20"/>
      <c r="U11" s="20"/>
      <c r="V11" s="20"/>
      <c r="W11" s="20">
        <v>36127</v>
      </c>
      <c r="X11" s="20">
        <v>4407237</v>
      </c>
      <c r="Y11" s="20">
        <v>-4371110</v>
      </c>
      <c r="Z11" s="21">
        <v>-99.180280071164773</v>
      </c>
      <c r="AA11" s="22">
        <v>5876319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-26816398</v>
      </c>
      <c r="D14" s="18"/>
      <c r="E14" s="19">
        <v>-63651597</v>
      </c>
      <c r="F14" s="20">
        <v>-74007159</v>
      </c>
      <c r="G14" s="20">
        <v>-3127230</v>
      </c>
      <c r="H14" s="20">
        <v>-1571630</v>
      </c>
      <c r="I14" s="20">
        <v>-2534168</v>
      </c>
      <c r="J14" s="20">
        <v>-7233028</v>
      </c>
      <c r="K14" s="20">
        <v>-2668602</v>
      </c>
      <c r="L14" s="20">
        <v>-2568419</v>
      </c>
      <c r="M14" s="20">
        <v>-5724568</v>
      </c>
      <c r="N14" s="20">
        <v>-10961589</v>
      </c>
      <c r="O14" s="20">
        <v>-1785172</v>
      </c>
      <c r="P14" s="20">
        <v>-4640507</v>
      </c>
      <c r="Q14" s="20">
        <v>-1928621</v>
      </c>
      <c r="R14" s="20">
        <v>-8354300</v>
      </c>
      <c r="S14" s="20"/>
      <c r="T14" s="20"/>
      <c r="U14" s="20"/>
      <c r="V14" s="20"/>
      <c r="W14" s="20">
        <v>-26548917</v>
      </c>
      <c r="X14" s="20">
        <v>-55405460</v>
      </c>
      <c r="Y14" s="20">
        <v>28856543</v>
      </c>
      <c r="Z14" s="21">
        <v>-52.082489704083315</v>
      </c>
      <c r="AA14" s="22">
        <v>-74007159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-313857</v>
      </c>
      <c r="Y15" s="20">
        <v>313857</v>
      </c>
      <c r="Z15" s="21">
        <v>-100</v>
      </c>
      <c r="AA15" s="22">
        <v>-418464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8274012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290035</v>
      </c>
      <c r="L17" s="28">
        <f t="shared" si="0"/>
        <v>106680</v>
      </c>
      <c r="M17" s="28">
        <f t="shared" si="0"/>
        <v>818504</v>
      </c>
      <c r="N17" s="28">
        <f t="shared" si="0"/>
        <v>1215219</v>
      </c>
      <c r="O17" s="28">
        <f t="shared" si="0"/>
        <v>1213286</v>
      </c>
      <c r="P17" s="28">
        <f t="shared" si="0"/>
        <v>-2074321</v>
      </c>
      <c r="Q17" s="28">
        <f t="shared" si="0"/>
        <v>5783690</v>
      </c>
      <c r="R17" s="28">
        <f t="shared" si="0"/>
        <v>4922655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13977202</v>
      </c>
      <c r="X17" s="28">
        <f t="shared" si="0"/>
        <v>6305425</v>
      </c>
      <c r="Y17" s="28">
        <f t="shared" si="0"/>
        <v>7671777</v>
      </c>
      <c r="Z17" s="29">
        <f>+IF(X17&lt;&gt;0,+(Y17/X17)*100,0)</f>
        <v>121.66946716517919</v>
      </c>
      <c r="AA17" s="30">
        <f>SUM(AA6:AA16)</f>
        <v>8274012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-11730000</v>
      </c>
      <c r="F28" s="20">
        <v>-9942387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-4931554</v>
      </c>
      <c r="Q28" s="20"/>
      <c r="R28" s="20">
        <v>-4931554</v>
      </c>
      <c r="S28" s="20"/>
      <c r="T28" s="20"/>
      <c r="U28" s="20"/>
      <c r="V28" s="20"/>
      <c r="W28" s="20">
        <v>-4931554</v>
      </c>
      <c r="X28" s="20">
        <v>-5671287</v>
      </c>
      <c r="Y28" s="20">
        <v>739733</v>
      </c>
      <c r="Z28" s="21">
        <v>-13.043476727592873</v>
      </c>
      <c r="AA28" s="22">
        <v>-9942387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-11730000</v>
      </c>
      <c r="F30" s="28">
        <f t="shared" si="1"/>
        <v>-9942387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-4931554</v>
      </c>
      <c r="Q30" s="28">
        <f t="shared" si="1"/>
        <v>0</v>
      </c>
      <c r="R30" s="28">
        <f t="shared" si="1"/>
        <v>-4931554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-4931554</v>
      </c>
      <c r="X30" s="28">
        <f t="shared" si="1"/>
        <v>-5671287</v>
      </c>
      <c r="Y30" s="28">
        <f t="shared" si="1"/>
        <v>739733</v>
      </c>
      <c r="Z30" s="29">
        <f>+IF(X30&lt;&gt;0,+(Y30/X30)*100,0)</f>
        <v>-13.043476727592873</v>
      </c>
      <c r="AA30" s="30">
        <f>SUM(AA21:AA29)</f>
        <v>-9942387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25160988</v>
      </c>
      <c r="D41" s="32">
        <f>+D17+D30+D39</f>
        <v>0</v>
      </c>
      <c r="E41" s="33">
        <f t="shared" si="3"/>
        <v>-8756297</v>
      </c>
      <c r="F41" s="34">
        <f t="shared" si="3"/>
        <v>-1668375</v>
      </c>
      <c r="G41" s="34">
        <f t="shared" si="3"/>
        <v>4003410</v>
      </c>
      <c r="H41" s="34">
        <f t="shared" si="3"/>
        <v>2966935</v>
      </c>
      <c r="I41" s="34">
        <f t="shared" si="3"/>
        <v>868983</v>
      </c>
      <c r="J41" s="34">
        <f t="shared" si="3"/>
        <v>7839328</v>
      </c>
      <c r="K41" s="34">
        <f t="shared" si="3"/>
        <v>290035</v>
      </c>
      <c r="L41" s="34">
        <f t="shared" si="3"/>
        <v>106680</v>
      </c>
      <c r="M41" s="34">
        <f t="shared" si="3"/>
        <v>818504</v>
      </c>
      <c r="N41" s="34">
        <f t="shared" si="3"/>
        <v>1215219</v>
      </c>
      <c r="O41" s="34">
        <f t="shared" si="3"/>
        <v>1213286</v>
      </c>
      <c r="P41" s="34">
        <f t="shared" si="3"/>
        <v>-7005875</v>
      </c>
      <c r="Q41" s="34">
        <f t="shared" si="3"/>
        <v>5783690</v>
      </c>
      <c r="R41" s="34">
        <f t="shared" si="3"/>
        <v>-8899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9045648</v>
      </c>
      <c r="X41" s="34">
        <f t="shared" si="3"/>
        <v>634138</v>
      </c>
      <c r="Y41" s="34">
        <f t="shared" si="3"/>
        <v>8411510</v>
      </c>
      <c r="Z41" s="35">
        <f>+IF(X41&lt;&gt;0,+(Y41/X41)*100,0)</f>
        <v>1326.4478709681489</v>
      </c>
      <c r="AA41" s="36">
        <f>+AA17+AA30+AA39</f>
        <v>-1668375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4003410</v>
      </c>
      <c r="I42" s="34">
        <f>+H43+I60</f>
        <v>6970345</v>
      </c>
      <c r="J42" s="34">
        <f>+G42</f>
        <v>0</v>
      </c>
      <c r="K42" s="34">
        <f>+I43+K60</f>
        <v>7839328</v>
      </c>
      <c r="L42" s="34">
        <f>+K43+L60</f>
        <v>8129363</v>
      </c>
      <c r="M42" s="34">
        <f>+L43+M60</f>
        <v>8236043</v>
      </c>
      <c r="N42" s="34">
        <f>+K42</f>
        <v>7839328</v>
      </c>
      <c r="O42" s="34">
        <f>+M43+O60</f>
        <v>9054547</v>
      </c>
      <c r="P42" s="34">
        <f>+O43+P60</f>
        <v>10267833</v>
      </c>
      <c r="Q42" s="34">
        <f>+P43+Q60</f>
        <v>3261958</v>
      </c>
      <c r="R42" s="34">
        <f>+O42</f>
        <v>9054547</v>
      </c>
      <c r="S42" s="34">
        <f>+Q43+S60</f>
        <v>9045648</v>
      </c>
      <c r="T42" s="34">
        <f>+S43+T60</f>
        <v>9045648</v>
      </c>
      <c r="U42" s="34">
        <f>+T43+U60</f>
        <v>9045648</v>
      </c>
      <c r="V42" s="34">
        <f>+S42</f>
        <v>9045648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25160988</v>
      </c>
      <c r="D43" s="44">
        <f t="shared" ref="D43:AA43" si="4">+D41+D42</f>
        <v>0</v>
      </c>
      <c r="E43" s="45">
        <f t="shared" si="4"/>
        <v>-8756297</v>
      </c>
      <c r="F43" s="46">
        <f t="shared" si="4"/>
        <v>-1668375</v>
      </c>
      <c r="G43" s="46">
        <f t="shared" si="4"/>
        <v>4003410</v>
      </c>
      <c r="H43" s="46">
        <f t="shared" si="4"/>
        <v>6970345</v>
      </c>
      <c r="I43" s="46">
        <f t="shared" si="4"/>
        <v>7839328</v>
      </c>
      <c r="J43" s="46">
        <f>+I43</f>
        <v>7839328</v>
      </c>
      <c r="K43" s="46">
        <f t="shared" si="4"/>
        <v>8129363</v>
      </c>
      <c r="L43" s="46">
        <f t="shared" si="4"/>
        <v>8236043</v>
      </c>
      <c r="M43" s="46">
        <f t="shared" si="4"/>
        <v>9054547</v>
      </c>
      <c r="N43" s="46">
        <f>+M43</f>
        <v>9054547</v>
      </c>
      <c r="O43" s="46">
        <f t="shared" si="4"/>
        <v>10267833</v>
      </c>
      <c r="P43" s="46">
        <f t="shared" si="4"/>
        <v>3261958</v>
      </c>
      <c r="Q43" s="46">
        <f t="shared" si="4"/>
        <v>9045648</v>
      </c>
      <c r="R43" s="46">
        <f>+Q43</f>
        <v>9045648</v>
      </c>
      <c r="S43" s="46">
        <f t="shared" si="4"/>
        <v>9045648</v>
      </c>
      <c r="T43" s="46">
        <f t="shared" si="4"/>
        <v>9045648</v>
      </c>
      <c r="U43" s="46">
        <f t="shared" si="4"/>
        <v>9045648</v>
      </c>
      <c r="V43" s="46">
        <f>+U43</f>
        <v>9045648</v>
      </c>
      <c r="W43" s="46">
        <f>+V43</f>
        <v>9045648</v>
      </c>
      <c r="X43" s="46">
        <f t="shared" si="4"/>
        <v>634138</v>
      </c>
      <c r="Y43" s="46">
        <f t="shared" si="4"/>
        <v>8411510</v>
      </c>
      <c r="Z43" s="47">
        <f>+IF(X43&lt;&gt;0,+(Y43/X43)*100,0)</f>
        <v>1326.4478709681489</v>
      </c>
      <c r="AA43" s="48">
        <f t="shared" si="4"/>
        <v>-1668375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>
        <v>8973813</v>
      </c>
      <c r="P7" s="20">
        <v>2935242</v>
      </c>
      <c r="Q7" s="20">
        <v>3832925</v>
      </c>
      <c r="R7" s="20">
        <v>15741980</v>
      </c>
      <c r="S7" s="20"/>
      <c r="T7" s="20"/>
      <c r="U7" s="20"/>
      <c r="V7" s="20"/>
      <c r="W7" s="20">
        <v>15741980</v>
      </c>
      <c r="X7" s="20">
        <v>37246226</v>
      </c>
      <c r="Y7" s="20">
        <v>-21504246</v>
      </c>
      <c r="Z7" s="21">
        <v>-57.735368947178699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1365299</v>
      </c>
      <c r="Y9" s="20">
        <v>455100</v>
      </c>
      <c r="Z9" s="21">
        <v>33.333357748009782</v>
      </c>
      <c r="AA9" s="22">
        <v>1820399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>
        <v>-2853724</v>
      </c>
      <c r="L14" s="20">
        <v>-172464</v>
      </c>
      <c r="M14" s="20">
        <v>-2573561</v>
      </c>
      <c r="N14" s="20">
        <v>-5599749</v>
      </c>
      <c r="O14" s="20">
        <v>-1271173</v>
      </c>
      <c r="P14" s="20">
        <v>-338070</v>
      </c>
      <c r="Q14" s="20">
        <v>-2701485</v>
      </c>
      <c r="R14" s="20">
        <v>-4310728</v>
      </c>
      <c r="S14" s="20"/>
      <c r="T14" s="20"/>
      <c r="U14" s="20"/>
      <c r="V14" s="20"/>
      <c r="W14" s="20">
        <v>-12620463</v>
      </c>
      <c r="X14" s="20">
        <v>-35313617</v>
      </c>
      <c r="Y14" s="20">
        <v>22693154</v>
      </c>
      <c r="Z14" s="21">
        <v>-64.261766218963061</v>
      </c>
      <c r="AA14" s="22">
        <v>-47102172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-2853724</v>
      </c>
      <c r="L17" s="28">
        <f t="shared" si="0"/>
        <v>-172464</v>
      </c>
      <c r="M17" s="28">
        <f t="shared" si="0"/>
        <v>-2573561</v>
      </c>
      <c r="N17" s="28">
        <f t="shared" si="0"/>
        <v>-5599749</v>
      </c>
      <c r="O17" s="28">
        <f t="shared" si="0"/>
        <v>7702640</v>
      </c>
      <c r="P17" s="28">
        <f t="shared" si="0"/>
        <v>2597172</v>
      </c>
      <c r="Q17" s="28">
        <f t="shared" si="0"/>
        <v>1131440</v>
      </c>
      <c r="R17" s="28">
        <f t="shared" si="0"/>
        <v>11431252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4941916</v>
      </c>
      <c r="X17" s="28">
        <f t="shared" si="0"/>
        <v>3297908</v>
      </c>
      <c r="Y17" s="28">
        <f t="shared" si="0"/>
        <v>1644008</v>
      </c>
      <c r="Z17" s="29">
        <f>+IF(X17&lt;&gt;0,+(Y17/X17)*100,0)</f>
        <v>49.850026137781889</v>
      </c>
      <c r="AA17" s="30">
        <f>SUM(AA6:AA16)</f>
        <v>4379863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-34660338</v>
      </c>
      <c r="D28" s="18"/>
      <c r="E28" s="19">
        <v>-105571286</v>
      </c>
      <c r="F28" s="20">
        <v>-105571286</v>
      </c>
      <c r="G28" s="20"/>
      <c r="H28" s="20">
        <v>-388605</v>
      </c>
      <c r="I28" s="20"/>
      <c r="J28" s="20">
        <v>-388605</v>
      </c>
      <c r="K28" s="20"/>
      <c r="L28" s="20"/>
      <c r="M28" s="20">
        <v>-216449</v>
      </c>
      <c r="N28" s="20">
        <v>-216449</v>
      </c>
      <c r="O28" s="20">
        <v>-244075</v>
      </c>
      <c r="P28" s="20">
        <v>-481834</v>
      </c>
      <c r="Q28" s="20">
        <v>-2536619</v>
      </c>
      <c r="R28" s="20">
        <v>-3262528</v>
      </c>
      <c r="S28" s="20"/>
      <c r="T28" s="20"/>
      <c r="U28" s="20"/>
      <c r="V28" s="20"/>
      <c r="W28" s="20">
        <v>-3867582</v>
      </c>
      <c r="X28" s="20">
        <v>-79178463</v>
      </c>
      <c r="Y28" s="20">
        <v>75310881</v>
      </c>
      <c r="Z28" s="21">
        <v>-95.115361105203561</v>
      </c>
      <c r="AA28" s="22">
        <v>-105571286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-34660338</v>
      </c>
      <c r="D30" s="26">
        <f t="shared" ref="D30:Y30" si="1">SUM(D21:D29)</f>
        <v>0</v>
      </c>
      <c r="E30" s="27">
        <f t="shared" si="1"/>
        <v>-105571286</v>
      </c>
      <c r="F30" s="28">
        <f t="shared" si="1"/>
        <v>-105571286</v>
      </c>
      <c r="G30" s="28">
        <f t="shared" si="1"/>
        <v>0</v>
      </c>
      <c r="H30" s="28">
        <f t="shared" si="1"/>
        <v>-388605</v>
      </c>
      <c r="I30" s="28">
        <f t="shared" si="1"/>
        <v>0</v>
      </c>
      <c r="J30" s="28">
        <f t="shared" si="1"/>
        <v>-388605</v>
      </c>
      <c r="K30" s="28">
        <f t="shared" si="1"/>
        <v>0</v>
      </c>
      <c r="L30" s="28">
        <f t="shared" si="1"/>
        <v>0</v>
      </c>
      <c r="M30" s="28">
        <f t="shared" si="1"/>
        <v>-216449</v>
      </c>
      <c r="N30" s="28">
        <f t="shared" si="1"/>
        <v>-216449</v>
      </c>
      <c r="O30" s="28">
        <f t="shared" si="1"/>
        <v>-244075</v>
      </c>
      <c r="P30" s="28">
        <f t="shared" si="1"/>
        <v>-481834</v>
      </c>
      <c r="Q30" s="28">
        <f t="shared" si="1"/>
        <v>-2536619</v>
      </c>
      <c r="R30" s="28">
        <f t="shared" si="1"/>
        <v>-3262528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-3867582</v>
      </c>
      <c r="X30" s="28">
        <f t="shared" si="1"/>
        <v>-79178463</v>
      </c>
      <c r="Y30" s="28">
        <f t="shared" si="1"/>
        <v>75310881</v>
      </c>
      <c r="Z30" s="29">
        <f>+IF(X30&lt;&gt;0,+(Y30/X30)*100,0)</f>
        <v>-95.115361105203561</v>
      </c>
      <c r="AA30" s="30">
        <f>SUM(AA21:AA29)</f>
        <v>-105571286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63000000</v>
      </c>
      <c r="D35" s="18"/>
      <c r="E35" s="19">
        <v>118555433</v>
      </c>
      <c r="F35" s="20">
        <v>118555433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118555433</v>
      </c>
      <c r="Y35" s="20">
        <v>-118555433</v>
      </c>
      <c r="Z35" s="21">
        <v>-100</v>
      </c>
      <c r="AA35" s="22">
        <v>118555433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63000000</v>
      </c>
      <c r="D39" s="26">
        <f>SUM(D34:D38)</f>
        <v>0</v>
      </c>
      <c r="E39" s="27">
        <f t="shared" si="2"/>
        <v>118555433</v>
      </c>
      <c r="F39" s="28">
        <f t="shared" si="2"/>
        <v>118555433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118555433</v>
      </c>
      <c r="Y39" s="28">
        <f t="shared" si="2"/>
        <v>-118555433</v>
      </c>
      <c r="Z39" s="29">
        <f>+IF(X39&lt;&gt;0,+(Y39/X39)*100,0)</f>
        <v>-100</v>
      </c>
      <c r="AA39" s="30">
        <f>SUM(AA34:AA38)</f>
        <v>118555433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28339662</v>
      </c>
      <c r="D41" s="32">
        <f>+D17+D30+D39</f>
        <v>0</v>
      </c>
      <c r="E41" s="33">
        <f t="shared" si="3"/>
        <v>17364010</v>
      </c>
      <c r="F41" s="34">
        <f t="shared" si="3"/>
        <v>17364010</v>
      </c>
      <c r="G41" s="34">
        <f t="shared" si="3"/>
        <v>545396</v>
      </c>
      <c r="H41" s="34">
        <f t="shared" si="3"/>
        <v>-1660241</v>
      </c>
      <c r="I41" s="34">
        <f t="shared" si="3"/>
        <v>-163347</v>
      </c>
      <c r="J41" s="34">
        <f t="shared" si="3"/>
        <v>-1278192</v>
      </c>
      <c r="K41" s="34">
        <f t="shared" si="3"/>
        <v>-2853724</v>
      </c>
      <c r="L41" s="34">
        <f t="shared" si="3"/>
        <v>-172464</v>
      </c>
      <c r="M41" s="34">
        <f t="shared" si="3"/>
        <v>-2790010</v>
      </c>
      <c r="N41" s="34">
        <f t="shared" si="3"/>
        <v>-5816198</v>
      </c>
      <c r="O41" s="34">
        <f t="shared" si="3"/>
        <v>7458565</v>
      </c>
      <c r="P41" s="34">
        <f t="shared" si="3"/>
        <v>2115338</v>
      </c>
      <c r="Q41" s="34">
        <f t="shared" si="3"/>
        <v>-1405179</v>
      </c>
      <c r="R41" s="34">
        <f t="shared" si="3"/>
        <v>8168724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1074334</v>
      </c>
      <c r="X41" s="34">
        <f t="shared" si="3"/>
        <v>42674878</v>
      </c>
      <c r="Y41" s="34">
        <f t="shared" si="3"/>
        <v>-41600544</v>
      </c>
      <c r="Z41" s="35">
        <f>+IF(X41&lt;&gt;0,+(Y41/X41)*100,0)</f>
        <v>-97.48251418551213</v>
      </c>
      <c r="AA41" s="36">
        <f>+AA17+AA30+AA39</f>
        <v>17364010</v>
      </c>
    </row>
    <row r="42" spans="1:27" x14ac:dyDescent="0.25">
      <c r="A42" s="23" t="s">
        <v>63</v>
      </c>
      <c r="B42" s="17" t="s">
        <v>64</v>
      </c>
      <c r="C42" s="32">
        <v>-6000000</v>
      </c>
      <c r="D42" s="32"/>
      <c r="E42" s="33">
        <v>-6000000</v>
      </c>
      <c r="F42" s="34">
        <v>68163667</v>
      </c>
      <c r="G42" s="34">
        <v>-6000000</v>
      </c>
      <c r="H42" s="34">
        <f>+G43+H60</f>
        <v>-5454604</v>
      </c>
      <c r="I42" s="34">
        <f>+H43+I60</f>
        <v>-7114845</v>
      </c>
      <c r="J42" s="34">
        <f>+G42</f>
        <v>-6000000</v>
      </c>
      <c r="K42" s="34">
        <f>+I43+K60</f>
        <v>-7278192</v>
      </c>
      <c r="L42" s="34">
        <f>+K43+L60</f>
        <v>-10131916</v>
      </c>
      <c r="M42" s="34">
        <f>+L43+M60</f>
        <v>-10304380</v>
      </c>
      <c r="N42" s="34">
        <f>+K42</f>
        <v>-7278192</v>
      </c>
      <c r="O42" s="34">
        <f>+M43+O60</f>
        <v>-13094390</v>
      </c>
      <c r="P42" s="34">
        <f>+O43+P60</f>
        <v>-5635825</v>
      </c>
      <c r="Q42" s="34">
        <f>+P43+Q60</f>
        <v>-3520487</v>
      </c>
      <c r="R42" s="34">
        <f>+O42</f>
        <v>-13094390</v>
      </c>
      <c r="S42" s="34">
        <f>+Q43+S60</f>
        <v>-4925666</v>
      </c>
      <c r="T42" s="34">
        <f>+S43+T60</f>
        <v>-4925666</v>
      </c>
      <c r="U42" s="34">
        <f>+T43+U60</f>
        <v>-4925666</v>
      </c>
      <c r="V42" s="34">
        <f>+S42</f>
        <v>-4925666</v>
      </c>
      <c r="W42" s="34">
        <f>+G42</f>
        <v>-6000000</v>
      </c>
      <c r="X42" s="34">
        <v>68163667</v>
      </c>
      <c r="Y42" s="34">
        <f>+W42-X42</f>
        <v>-74163667</v>
      </c>
      <c r="Z42" s="35">
        <f>+IF(X42&lt;&gt;0,+(Y42/X42)*100,0)</f>
        <v>-108.80234333637009</v>
      </c>
      <c r="AA42" s="36">
        <v>68163667</v>
      </c>
    </row>
    <row r="43" spans="1:27" x14ac:dyDescent="0.25">
      <c r="A43" s="42" t="s">
        <v>65</v>
      </c>
      <c r="B43" s="43" t="s">
        <v>64</v>
      </c>
      <c r="C43" s="44">
        <f>+C41+C42</f>
        <v>22339662</v>
      </c>
      <c r="D43" s="44">
        <f t="shared" ref="D43:AA43" si="4">+D41+D42</f>
        <v>0</v>
      </c>
      <c r="E43" s="45">
        <f t="shared" si="4"/>
        <v>11364010</v>
      </c>
      <c r="F43" s="46">
        <f t="shared" si="4"/>
        <v>85527677</v>
      </c>
      <c r="G43" s="46">
        <f t="shared" si="4"/>
        <v>-5454604</v>
      </c>
      <c r="H43" s="46">
        <f t="shared" si="4"/>
        <v>-7114845</v>
      </c>
      <c r="I43" s="46">
        <f t="shared" si="4"/>
        <v>-7278192</v>
      </c>
      <c r="J43" s="46">
        <f>+I43</f>
        <v>-7278192</v>
      </c>
      <c r="K43" s="46">
        <f t="shared" si="4"/>
        <v>-10131916</v>
      </c>
      <c r="L43" s="46">
        <f t="shared" si="4"/>
        <v>-10304380</v>
      </c>
      <c r="M43" s="46">
        <f t="shared" si="4"/>
        <v>-13094390</v>
      </c>
      <c r="N43" s="46">
        <f>+M43</f>
        <v>-13094390</v>
      </c>
      <c r="O43" s="46">
        <f t="shared" si="4"/>
        <v>-5635825</v>
      </c>
      <c r="P43" s="46">
        <f t="shared" si="4"/>
        <v>-3520487</v>
      </c>
      <c r="Q43" s="46">
        <f t="shared" si="4"/>
        <v>-4925666</v>
      </c>
      <c r="R43" s="46">
        <f>+Q43</f>
        <v>-4925666</v>
      </c>
      <c r="S43" s="46">
        <f t="shared" si="4"/>
        <v>-4925666</v>
      </c>
      <c r="T43" s="46">
        <f t="shared" si="4"/>
        <v>-4925666</v>
      </c>
      <c r="U43" s="46">
        <f t="shared" si="4"/>
        <v>-4925666</v>
      </c>
      <c r="V43" s="46">
        <f>+U43</f>
        <v>-4925666</v>
      </c>
      <c r="W43" s="46">
        <f>+V43</f>
        <v>-4925666</v>
      </c>
      <c r="X43" s="46">
        <f t="shared" si="4"/>
        <v>110838545</v>
      </c>
      <c r="Y43" s="46">
        <f t="shared" si="4"/>
        <v>-115764211</v>
      </c>
      <c r="Z43" s="47">
        <f>+IF(X43&lt;&gt;0,+(Y43/X43)*100,0)</f>
        <v>-104.44400095652644</v>
      </c>
      <c r="AA43" s="48">
        <f t="shared" si="4"/>
        <v>85527677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4187084</v>
      </c>
      <c r="G7" s="20">
        <v>234434</v>
      </c>
      <c r="H7" s="20">
        <v>250868</v>
      </c>
      <c r="I7" s="20">
        <v>246356</v>
      </c>
      <c r="J7" s="20">
        <v>731658</v>
      </c>
      <c r="K7" s="20">
        <v>260565</v>
      </c>
      <c r="L7" s="20">
        <v>255464</v>
      </c>
      <c r="M7" s="20">
        <v>239527</v>
      </c>
      <c r="N7" s="20">
        <v>755556</v>
      </c>
      <c r="O7" s="20">
        <v>275139</v>
      </c>
      <c r="P7" s="20"/>
      <c r="Q7" s="20">
        <v>349977</v>
      </c>
      <c r="R7" s="20">
        <v>625116</v>
      </c>
      <c r="S7" s="20"/>
      <c r="T7" s="20"/>
      <c r="U7" s="20"/>
      <c r="V7" s="20"/>
      <c r="W7" s="20">
        <v>2112330</v>
      </c>
      <c r="X7" s="20">
        <v>3140316</v>
      </c>
      <c r="Y7" s="20">
        <v>-1027986</v>
      </c>
      <c r="Z7" s="21">
        <v>-32.735113281593321</v>
      </c>
      <c r="AA7" s="22">
        <v>4187084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29205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21906</v>
      </c>
      <c r="Y8" s="20">
        <v>-9008</v>
      </c>
      <c r="Z8" s="21">
        <v>-41.121154021729204</v>
      </c>
      <c r="AA8" s="22">
        <v>29205</v>
      </c>
    </row>
    <row r="9" spans="1:27" x14ac:dyDescent="0.25">
      <c r="A9" s="23" t="s">
        <v>37</v>
      </c>
      <c r="B9" s="17" t="s">
        <v>38</v>
      </c>
      <c r="C9" s="18">
        <v>271260</v>
      </c>
      <c r="D9" s="18"/>
      <c r="E9" s="19">
        <v>78440</v>
      </c>
      <c r="F9" s="20">
        <v>-165600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-124200</v>
      </c>
      <c r="Y9" s="20">
        <v>124200</v>
      </c>
      <c r="Z9" s="21">
        <v>-100</v>
      </c>
      <c r="AA9" s="22">
        <v>-165600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>
        <v>5388000</v>
      </c>
      <c r="R10" s="20">
        <v>5388000</v>
      </c>
      <c r="S10" s="20"/>
      <c r="T10" s="20"/>
      <c r="U10" s="20"/>
      <c r="V10" s="20"/>
      <c r="W10" s="20">
        <v>15024000</v>
      </c>
      <c r="X10" s="20">
        <v>2286090</v>
      </c>
      <c r="Y10" s="20">
        <v>12737910</v>
      </c>
      <c r="Z10" s="21">
        <v>557.19197406926241</v>
      </c>
      <c r="AA10" s="22">
        <v>3048114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389</v>
      </c>
      <c r="R11" s="20">
        <v>389</v>
      </c>
      <c r="S11" s="20"/>
      <c r="T11" s="20"/>
      <c r="U11" s="20"/>
      <c r="V11" s="20"/>
      <c r="W11" s="20">
        <v>389</v>
      </c>
      <c r="X11" s="20"/>
      <c r="Y11" s="20">
        <v>389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-431359</v>
      </c>
      <c r="D14" s="18"/>
      <c r="E14" s="19">
        <v>-2596395</v>
      </c>
      <c r="F14" s="20">
        <v>-2698495</v>
      </c>
      <c r="G14" s="20">
        <v>-48013</v>
      </c>
      <c r="H14" s="20">
        <v>-22773</v>
      </c>
      <c r="I14" s="20">
        <v>-19288</v>
      </c>
      <c r="J14" s="20">
        <v>-90074</v>
      </c>
      <c r="K14" s="20">
        <v>-62307</v>
      </c>
      <c r="L14" s="20">
        <v>-180907</v>
      </c>
      <c r="M14" s="20">
        <v>-108814</v>
      </c>
      <c r="N14" s="20">
        <v>-352028</v>
      </c>
      <c r="O14" s="20">
        <v>-9586</v>
      </c>
      <c r="P14" s="20"/>
      <c r="Q14" s="20">
        <v>-14495</v>
      </c>
      <c r="R14" s="20">
        <v>-24081</v>
      </c>
      <c r="S14" s="20"/>
      <c r="T14" s="20"/>
      <c r="U14" s="20"/>
      <c r="V14" s="20"/>
      <c r="W14" s="20">
        <v>-466183</v>
      </c>
      <c r="X14" s="20">
        <v>-2023893</v>
      </c>
      <c r="Y14" s="20">
        <v>1557710</v>
      </c>
      <c r="Z14" s="21">
        <v>-76.966025377823826</v>
      </c>
      <c r="AA14" s="22">
        <v>-2698495</v>
      </c>
    </row>
    <row r="15" spans="1:27" x14ac:dyDescent="0.25">
      <c r="A15" s="23" t="s">
        <v>44</v>
      </c>
      <c r="B15" s="17" t="s">
        <v>32</v>
      </c>
      <c r="C15" s="18">
        <v>-7</v>
      </c>
      <c r="D15" s="18"/>
      <c r="E15" s="19">
        <v>-1575000</v>
      </c>
      <c r="F15" s="20">
        <v>-2110000</v>
      </c>
      <c r="G15" s="20"/>
      <c r="H15" s="20"/>
      <c r="I15" s="20"/>
      <c r="J15" s="20"/>
      <c r="K15" s="20"/>
      <c r="L15" s="20"/>
      <c r="M15" s="20"/>
      <c r="N15" s="20"/>
      <c r="O15" s="20">
        <v>-56</v>
      </c>
      <c r="P15" s="20"/>
      <c r="Q15" s="20"/>
      <c r="R15" s="20">
        <v>-56</v>
      </c>
      <c r="S15" s="20"/>
      <c r="T15" s="20"/>
      <c r="U15" s="20"/>
      <c r="V15" s="20"/>
      <c r="W15" s="20">
        <v>-56</v>
      </c>
      <c r="X15" s="20">
        <v>-1582497</v>
      </c>
      <c r="Y15" s="20">
        <v>1582441</v>
      </c>
      <c r="Z15" s="21">
        <v>-99.996461288710179</v>
      </c>
      <c r="AA15" s="22">
        <v>-2110000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2290308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198258</v>
      </c>
      <c r="L17" s="28">
        <f t="shared" si="0"/>
        <v>74557</v>
      </c>
      <c r="M17" s="28">
        <f t="shared" si="0"/>
        <v>5448713</v>
      </c>
      <c r="N17" s="28">
        <f t="shared" si="0"/>
        <v>5721528</v>
      </c>
      <c r="O17" s="28">
        <f t="shared" si="0"/>
        <v>265497</v>
      </c>
      <c r="P17" s="28">
        <f t="shared" si="0"/>
        <v>0</v>
      </c>
      <c r="Q17" s="28">
        <f t="shared" si="0"/>
        <v>5723871</v>
      </c>
      <c r="R17" s="28">
        <f t="shared" si="0"/>
        <v>5989368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16683378</v>
      </c>
      <c r="X17" s="28">
        <f t="shared" si="0"/>
        <v>1717722</v>
      </c>
      <c r="Y17" s="28">
        <f t="shared" si="0"/>
        <v>14965656</v>
      </c>
      <c r="Z17" s="29">
        <f>+IF(X17&lt;&gt;0,+(Y17/X17)*100,0)</f>
        <v>871.25017901616206</v>
      </c>
      <c r="AA17" s="30">
        <f>SUM(AA6:AA16)</f>
        <v>2290308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-3048110</v>
      </c>
      <c r="F28" s="20">
        <v>-3048110</v>
      </c>
      <c r="G28" s="20"/>
      <c r="H28" s="20"/>
      <c r="I28" s="20">
        <v>-935100</v>
      </c>
      <c r="J28" s="20">
        <v>-935100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-935100</v>
      </c>
      <c r="X28" s="20">
        <v>-2286090</v>
      </c>
      <c r="Y28" s="20">
        <v>1350990</v>
      </c>
      <c r="Z28" s="21">
        <v>-59.096098578796109</v>
      </c>
      <c r="AA28" s="22">
        <v>-3048110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-3048110</v>
      </c>
      <c r="F30" s="28">
        <f t="shared" si="1"/>
        <v>-3048110</v>
      </c>
      <c r="G30" s="28">
        <f t="shared" si="1"/>
        <v>0</v>
      </c>
      <c r="H30" s="28">
        <f t="shared" si="1"/>
        <v>0</v>
      </c>
      <c r="I30" s="28">
        <f t="shared" si="1"/>
        <v>-935100</v>
      </c>
      <c r="J30" s="28">
        <f t="shared" si="1"/>
        <v>-935100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-935100</v>
      </c>
      <c r="X30" s="28">
        <f t="shared" si="1"/>
        <v>-2286090</v>
      </c>
      <c r="Y30" s="28">
        <f t="shared" si="1"/>
        <v>1350990</v>
      </c>
      <c r="Z30" s="29">
        <f>+IF(X30&lt;&gt;0,+(Y30/X30)*100,0)</f>
        <v>-59.096098578796109</v>
      </c>
      <c r="AA30" s="30">
        <f>SUM(AA21:AA29)</f>
        <v>-3048110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2927984</v>
      </c>
      <c r="D41" s="32">
        <f>+D17+D30+D39</f>
        <v>0</v>
      </c>
      <c r="E41" s="33">
        <f t="shared" si="3"/>
        <v>384274</v>
      </c>
      <c r="F41" s="34">
        <f t="shared" si="3"/>
        <v>-757802</v>
      </c>
      <c r="G41" s="34">
        <f t="shared" si="3"/>
        <v>4517319</v>
      </c>
      <c r="H41" s="34">
        <f t="shared" si="3"/>
        <v>228095</v>
      </c>
      <c r="I41" s="34">
        <f t="shared" si="3"/>
        <v>-708032</v>
      </c>
      <c r="J41" s="34">
        <f t="shared" si="3"/>
        <v>4037382</v>
      </c>
      <c r="K41" s="34">
        <f t="shared" si="3"/>
        <v>198258</v>
      </c>
      <c r="L41" s="34">
        <f t="shared" si="3"/>
        <v>74557</v>
      </c>
      <c r="M41" s="34">
        <f t="shared" si="3"/>
        <v>5448713</v>
      </c>
      <c r="N41" s="34">
        <f t="shared" si="3"/>
        <v>5721528</v>
      </c>
      <c r="O41" s="34">
        <f t="shared" si="3"/>
        <v>265497</v>
      </c>
      <c r="P41" s="34">
        <f t="shared" si="3"/>
        <v>0</v>
      </c>
      <c r="Q41" s="34">
        <f t="shared" si="3"/>
        <v>5723871</v>
      </c>
      <c r="R41" s="34">
        <f t="shared" si="3"/>
        <v>5989368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15748278</v>
      </c>
      <c r="X41" s="34">
        <f t="shared" si="3"/>
        <v>-568368</v>
      </c>
      <c r="Y41" s="34">
        <f t="shared" si="3"/>
        <v>16316646</v>
      </c>
      <c r="Z41" s="35">
        <f>+IF(X41&lt;&gt;0,+(Y41/X41)*100,0)</f>
        <v>-2870.7889958618362</v>
      </c>
      <c r="AA41" s="36">
        <f>+AA17+AA30+AA39</f>
        <v>-757802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4517319</v>
      </c>
      <c r="I42" s="34">
        <f>+H43+I60</f>
        <v>4745414</v>
      </c>
      <c r="J42" s="34">
        <f>+G42</f>
        <v>0</v>
      </c>
      <c r="K42" s="34">
        <f>+I43+K60</f>
        <v>4037382</v>
      </c>
      <c r="L42" s="34">
        <f>+K43+L60</f>
        <v>4235640</v>
      </c>
      <c r="M42" s="34">
        <f>+L43+M60</f>
        <v>4310197</v>
      </c>
      <c r="N42" s="34">
        <f>+K42</f>
        <v>4037382</v>
      </c>
      <c r="O42" s="34">
        <f>+M43+O60</f>
        <v>9758910</v>
      </c>
      <c r="P42" s="34">
        <f>+O43+P60</f>
        <v>10024407</v>
      </c>
      <c r="Q42" s="34">
        <f>+P43+Q60</f>
        <v>10024407</v>
      </c>
      <c r="R42" s="34">
        <f>+O42</f>
        <v>9758910</v>
      </c>
      <c r="S42" s="34">
        <f>+Q43+S60</f>
        <v>15748278</v>
      </c>
      <c r="T42" s="34">
        <f>+S43+T60</f>
        <v>15748278</v>
      </c>
      <c r="U42" s="34">
        <f>+T43+U60</f>
        <v>15748278</v>
      </c>
      <c r="V42" s="34">
        <f>+S42</f>
        <v>15748278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2927984</v>
      </c>
      <c r="D43" s="44">
        <f t="shared" ref="D43:AA43" si="4">+D41+D42</f>
        <v>0</v>
      </c>
      <c r="E43" s="45">
        <f t="shared" si="4"/>
        <v>384274</v>
      </c>
      <c r="F43" s="46">
        <f t="shared" si="4"/>
        <v>-757802</v>
      </c>
      <c r="G43" s="46">
        <f t="shared" si="4"/>
        <v>4517319</v>
      </c>
      <c r="H43" s="46">
        <f t="shared" si="4"/>
        <v>4745414</v>
      </c>
      <c r="I43" s="46">
        <f t="shared" si="4"/>
        <v>4037382</v>
      </c>
      <c r="J43" s="46">
        <f>+I43</f>
        <v>4037382</v>
      </c>
      <c r="K43" s="46">
        <f t="shared" si="4"/>
        <v>4235640</v>
      </c>
      <c r="L43" s="46">
        <f t="shared" si="4"/>
        <v>4310197</v>
      </c>
      <c r="M43" s="46">
        <f t="shared" si="4"/>
        <v>9758910</v>
      </c>
      <c r="N43" s="46">
        <f>+M43</f>
        <v>9758910</v>
      </c>
      <c r="O43" s="46">
        <f t="shared" si="4"/>
        <v>10024407</v>
      </c>
      <c r="P43" s="46">
        <f t="shared" si="4"/>
        <v>10024407</v>
      </c>
      <c r="Q43" s="46">
        <f t="shared" si="4"/>
        <v>15748278</v>
      </c>
      <c r="R43" s="46">
        <f>+Q43</f>
        <v>15748278</v>
      </c>
      <c r="S43" s="46">
        <f t="shared" si="4"/>
        <v>15748278</v>
      </c>
      <c r="T43" s="46">
        <f t="shared" si="4"/>
        <v>15748278</v>
      </c>
      <c r="U43" s="46">
        <f t="shared" si="4"/>
        <v>15748278</v>
      </c>
      <c r="V43" s="46">
        <f>+U43</f>
        <v>15748278</v>
      </c>
      <c r="W43" s="46">
        <f>+V43</f>
        <v>15748278</v>
      </c>
      <c r="X43" s="46">
        <f t="shared" si="4"/>
        <v>-568368</v>
      </c>
      <c r="Y43" s="46">
        <f t="shared" si="4"/>
        <v>16316646</v>
      </c>
      <c r="Z43" s="47">
        <f>+IF(X43&lt;&gt;0,+(Y43/X43)*100,0)</f>
        <v>-2870.7889958618362</v>
      </c>
      <c r="AA43" s="48">
        <f t="shared" si="4"/>
        <v>-757802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3282956</v>
      </c>
      <c r="G7" s="20">
        <v>211634</v>
      </c>
      <c r="H7" s="20"/>
      <c r="I7" s="20">
        <v>207911</v>
      </c>
      <c r="J7" s="20">
        <v>419545</v>
      </c>
      <c r="K7" s="20">
        <v>214682</v>
      </c>
      <c r="L7" s="20">
        <v>223212</v>
      </c>
      <c r="M7" s="20">
        <v>206254</v>
      </c>
      <c r="N7" s="20">
        <v>644148</v>
      </c>
      <c r="O7" s="20">
        <v>238872</v>
      </c>
      <c r="P7" s="20">
        <v>190807</v>
      </c>
      <c r="Q7" s="20">
        <v>272084</v>
      </c>
      <c r="R7" s="20">
        <v>701763</v>
      </c>
      <c r="S7" s="20"/>
      <c r="T7" s="20"/>
      <c r="U7" s="20"/>
      <c r="V7" s="20"/>
      <c r="W7" s="20">
        <v>1765456</v>
      </c>
      <c r="X7" s="20">
        <v>2518276</v>
      </c>
      <c r="Y7" s="20">
        <v>-752820</v>
      </c>
      <c r="Z7" s="21">
        <v>-29.894260994426347</v>
      </c>
      <c r="AA7" s="22">
        <v>3282956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>
        <v>3622</v>
      </c>
      <c r="L11" s="20">
        <v>1524</v>
      </c>
      <c r="M11" s="20">
        <v>1073</v>
      </c>
      <c r="N11" s="20">
        <v>6219</v>
      </c>
      <c r="O11" s="20">
        <v>1809</v>
      </c>
      <c r="P11" s="20">
        <v>1614</v>
      </c>
      <c r="Q11" s="20">
        <v>4951</v>
      </c>
      <c r="R11" s="20">
        <v>8374</v>
      </c>
      <c r="S11" s="20"/>
      <c r="T11" s="20"/>
      <c r="U11" s="20"/>
      <c r="V11" s="20"/>
      <c r="W11" s="20">
        <v>20660</v>
      </c>
      <c r="X11" s="20">
        <v>284569</v>
      </c>
      <c r="Y11" s="20">
        <v>-263909</v>
      </c>
      <c r="Z11" s="21">
        <v>-92.73989788065461</v>
      </c>
      <c r="AA11" s="22">
        <v>392727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-2697926</v>
      </c>
      <c r="F14" s="20">
        <v>-2686421</v>
      </c>
      <c r="G14" s="20"/>
      <c r="H14" s="20"/>
      <c r="I14" s="20">
        <v>-56955</v>
      </c>
      <c r="J14" s="20">
        <v>-56955</v>
      </c>
      <c r="K14" s="20">
        <v>-75169</v>
      </c>
      <c r="L14" s="20">
        <v>-30021</v>
      </c>
      <c r="M14" s="20">
        <v>-24225</v>
      </c>
      <c r="N14" s="20">
        <v>-129415</v>
      </c>
      <c r="O14" s="20">
        <v>-81432</v>
      </c>
      <c r="P14" s="20">
        <v>-101685</v>
      </c>
      <c r="Q14" s="20">
        <v>-38165</v>
      </c>
      <c r="R14" s="20">
        <v>-221282</v>
      </c>
      <c r="S14" s="20"/>
      <c r="T14" s="20"/>
      <c r="U14" s="20"/>
      <c r="V14" s="20"/>
      <c r="W14" s="20">
        <v>-407652</v>
      </c>
      <c r="X14" s="20">
        <v>-2020257</v>
      </c>
      <c r="Y14" s="20">
        <v>1612605</v>
      </c>
      <c r="Z14" s="21">
        <v>-79.821775150389286</v>
      </c>
      <c r="AA14" s="22">
        <v>-2686421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989262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143135</v>
      </c>
      <c r="L17" s="28">
        <f t="shared" si="0"/>
        <v>194715</v>
      </c>
      <c r="M17" s="28">
        <f t="shared" si="0"/>
        <v>183102</v>
      </c>
      <c r="N17" s="28">
        <f t="shared" si="0"/>
        <v>520952</v>
      </c>
      <c r="O17" s="28">
        <f t="shared" si="0"/>
        <v>159249</v>
      </c>
      <c r="P17" s="28">
        <f t="shared" si="0"/>
        <v>90736</v>
      </c>
      <c r="Q17" s="28">
        <f t="shared" si="0"/>
        <v>238870</v>
      </c>
      <c r="R17" s="28">
        <f t="shared" si="0"/>
        <v>488855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1378464</v>
      </c>
      <c r="X17" s="28">
        <f t="shared" si="0"/>
        <v>782588</v>
      </c>
      <c r="Y17" s="28">
        <f t="shared" si="0"/>
        <v>595876</v>
      </c>
      <c r="Z17" s="29">
        <f>+IF(X17&lt;&gt;0,+(Y17/X17)*100,0)</f>
        <v>76.141724636718166</v>
      </c>
      <c r="AA17" s="30">
        <f>SUM(AA6:AA16)</f>
        <v>989262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-5983622</v>
      </c>
      <c r="F28" s="20">
        <v>-5983622</v>
      </c>
      <c r="G28" s="20"/>
      <c r="H28" s="20"/>
      <c r="I28" s="20">
        <v>-6799854</v>
      </c>
      <c r="J28" s="20">
        <v>-6799854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-6799854</v>
      </c>
      <c r="X28" s="20">
        <v>-5983622</v>
      </c>
      <c r="Y28" s="20">
        <v>-816232</v>
      </c>
      <c r="Z28" s="21">
        <v>13.641102328990701</v>
      </c>
      <c r="AA28" s="22">
        <v>-5983622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-5983622</v>
      </c>
      <c r="F30" s="28">
        <f t="shared" si="1"/>
        <v>-5983622</v>
      </c>
      <c r="G30" s="28">
        <f t="shared" si="1"/>
        <v>0</v>
      </c>
      <c r="H30" s="28">
        <f t="shared" si="1"/>
        <v>0</v>
      </c>
      <c r="I30" s="28">
        <f t="shared" si="1"/>
        <v>-6799854</v>
      </c>
      <c r="J30" s="28">
        <f t="shared" si="1"/>
        <v>-6799854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-6799854</v>
      </c>
      <c r="X30" s="28">
        <f t="shared" si="1"/>
        <v>-5983622</v>
      </c>
      <c r="Y30" s="28">
        <f t="shared" si="1"/>
        <v>-816232</v>
      </c>
      <c r="Z30" s="29">
        <f>+IF(X30&lt;&gt;0,+(Y30/X30)*100,0)</f>
        <v>13.641102328990701</v>
      </c>
      <c r="AA30" s="30">
        <f>SUM(AA21:AA29)</f>
        <v>-5983622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2301806</v>
      </c>
      <c r="D41" s="32">
        <f>+D17+D30+D39</f>
        <v>0</v>
      </c>
      <c r="E41" s="33">
        <f t="shared" si="3"/>
        <v>-5090832</v>
      </c>
      <c r="F41" s="34">
        <f t="shared" si="3"/>
        <v>-4994360</v>
      </c>
      <c r="G41" s="34">
        <f t="shared" si="3"/>
        <v>216446</v>
      </c>
      <c r="H41" s="34">
        <f t="shared" si="3"/>
        <v>0</v>
      </c>
      <c r="I41" s="34">
        <f t="shared" si="3"/>
        <v>-6647643</v>
      </c>
      <c r="J41" s="34">
        <f t="shared" si="3"/>
        <v>-6431197</v>
      </c>
      <c r="K41" s="34">
        <f t="shared" si="3"/>
        <v>143135</v>
      </c>
      <c r="L41" s="34">
        <f t="shared" si="3"/>
        <v>194715</v>
      </c>
      <c r="M41" s="34">
        <f t="shared" si="3"/>
        <v>183102</v>
      </c>
      <c r="N41" s="34">
        <f t="shared" si="3"/>
        <v>520952</v>
      </c>
      <c r="O41" s="34">
        <f t="shared" si="3"/>
        <v>159249</v>
      </c>
      <c r="P41" s="34">
        <f t="shared" si="3"/>
        <v>90736</v>
      </c>
      <c r="Q41" s="34">
        <f t="shared" si="3"/>
        <v>238870</v>
      </c>
      <c r="R41" s="34">
        <f t="shared" si="3"/>
        <v>488855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-5421390</v>
      </c>
      <c r="X41" s="34">
        <f t="shared" si="3"/>
        <v>-5201034</v>
      </c>
      <c r="Y41" s="34">
        <f t="shared" si="3"/>
        <v>-220356</v>
      </c>
      <c r="Z41" s="35">
        <f>+IF(X41&lt;&gt;0,+(Y41/X41)*100,0)</f>
        <v>4.2367729186157987</v>
      </c>
      <c r="AA41" s="36">
        <f>+AA17+AA30+AA39</f>
        <v>-4994360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216446</v>
      </c>
      <c r="I42" s="34">
        <f>+H43+I60</f>
        <v>216446</v>
      </c>
      <c r="J42" s="34">
        <f>+G42</f>
        <v>0</v>
      </c>
      <c r="K42" s="34">
        <f>+I43+K60</f>
        <v>-6431197</v>
      </c>
      <c r="L42" s="34">
        <f>+K43+L60</f>
        <v>-6288062</v>
      </c>
      <c r="M42" s="34">
        <f>+L43+M60</f>
        <v>-6093347</v>
      </c>
      <c r="N42" s="34">
        <f>+K42</f>
        <v>-6431197</v>
      </c>
      <c r="O42" s="34">
        <f>+M43+O60</f>
        <v>-5910245</v>
      </c>
      <c r="P42" s="34">
        <f>+O43+P60</f>
        <v>-5750996</v>
      </c>
      <c r="Q42" s="34">
        <f>+P43+Q60</f>
        <v>-5660260</v>
      </c>
      <c r="R42" s="34">
        <f>+O42</f>
        <v>-5910245</v>
      </c>
      <c r="S42" s="34">
        <f>+Q43+S60</f>
        <v>-5421390</v>
      </c>
      <c r="T42" s="34">
        <f>+S43+T60</f>
        <v>-5421390</v>
      </c>
      <c r="U42" s="34">
        <f>+T43+U60</f>
        <v>-5421390</v>
      </c>
      <c r="V42" s="34">
        <f>+S42</f>
        <v>-5421390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2301806</v>
      </c>
      <c r="D43" s="44">
        <f t="shared" ref="D43:AA43" si="4">+D41+D42</f>
        <v>0</v>
      </c>
      <c r="E43" s="45">
        <f t="shared" si="4"/>
        <v>-5090832</v>
      </c>
      <c r="F43" s="46">
        <f t="shared" si="4"/>
        <v>-4994360</v>
      </c>
      <c r="G43" s="46">
        <f t="shared" si="4"/>
        <v>216446</v>
      </c>
      <c r="H43" s="46">
        <f t="shared" si="4"/>
        <v>216446</v>
      </c>
      <c r="I43" s="46">
        <f t="shared" si="4"/>
        <v>-6431197</v>
      </c>
      <c r="J43" s="46">
        <f>+I43</f>
        <v>-6431197</v>
      </c>
      <c r="K43" s="46">
        <f t="shared" si="4"/>
        <v>-6288062</v>
      </c>
      <c r="L43" s="46">
        <f t="shared" si="4"/>
        <v>-6093347</v>
      </c>
      <c r="M43" s="46">
        <f t="shared" si="4"/>
        <v>-5910245</v>
      </c>
      <c r="N43" s="46">
        <f>+M43</f>
        <v>-5910245</v>
      </c>
      <c r="O43" s="46">
        <f t="shared" si="4"/>
        <v>-5750996</v>
      </c>
      <c r="P43" s="46">
        <f t="shared" si="4"/>
        <v>-5660260</v>
      </c>
      <c r="Q43" s="46">
        <f t="shared" si="4"/>
        <v>-5421390</v>
      </c>
      <c r="R43" s="46">
        <f>+Q43</f>
        <v>-5421390</v>
      </c>
      <c r="S43" s="46">
        <f t="shared" si="4"/>
        <v>-5421390</v>
      </c>
      <c r="T43" s="46">
        <f t="shared" si="4"/>
        <v>-5421390</v>
      </c>
      <c r="U43" s="46">
        <f t="shared" si="4"/>
        <v>-5421390</v>
      </c>
      <c r="V43" s="46">
        <f>+U43</f>
        <v>-5421390</v>
      </c>
      <c r="W43" s="46">
        <f>+V43</f>
        <v>-5421390</v>
      </c>
      <c r="X43" s="46">
        <f t="shared" si="4"/>
        <v>-5201034</v>
      </c>
      <c r="Y43" s="46">
        <f t="shared" si="4"/>
        <v>-220356</v>
      </c>
      <c r="Z43" s="47">
        <f>+IF(X43&lt;&gt;0,+(Y43/X43)*100,0)</f>
        <v>4.2367729186157987</v>
      </c>
      <c r="AA43" s="48">
        <f t="shared" si="4"/>
        <v>-4994360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3248705</v>
      </c>
      <c r="R9" s="20">
        <v>3248705</v>
      </c>
      <c r="S9" s="20"/>
      <c r="T9" s="20"/>
      <c r="U9" s="20"/>
      <c r="V9" s="20"/>
      <c r="W9" s="20">
        <v>3248705</v>
      </c>
      <c r="X9" s="20"/>
      <c r="Y9" s="20">
        <v>3248705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-80937</v>
      </c>
      <c r="M14" s="20">
        <v>-34546</v>
      </c>
      <c r="N14" s="20">
        <v>-115483</v>
      </c>
      <c r="O14" s="20">
        <v>-43320</v>
      </c>
      <c r="P14" s="20">
        <v>-55112</v>
      </c>
      <c r="Q14" s="20">
        <v>-58687</v>
      </c>
      <c r="R14" s="20">
        <v>-157119</v>
      </c>
      <c r="S14" s="20"/>
      <c r="T14" s="20"/>
      <c r="U14" s="20"/>
      <c r="V14" s="20"/>
      <c r="W14" s="20">
        <v>-272602</v>
      </c>
      <c r="X14" s="20"/>
      <c r="Y14" s="20">
        <v>-272602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-80937</v>
      </c>
      <c r="M17" s="28">
        <f t="shared" si="0"/>
        <v>-34546</v>
      </c>
      <c r="N17" s="28">
        <f t="shared" si="0"/>
        <v>-115483</v>
      </c>
      <c r="O17" s="28">
        <f t="shared" si="0"/>
        <v>-43320</v>
      </c>
      <c r="P17" s="28">
        <f t="shared" si="0"/>
        <v>-55112</v>
      </c>
      <c r="Q17" s="28">
        <f t="shared" si="0"/>
        <v>3190018</v>
      </c>
      <c r="R17" s="28">
        <f t="shared" si="0"/>
        <v>3091586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2976103</v>
      </c>
      <c r="X17" s="28">
        <f t="shared" si="0"/>
        <v>0</v>
      </c>
      <c r="Y17" s="28">
        <f t="shared" si="0"/>
        <v>2976103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-80937</v>
      </c>
      <c r="M41" s="34">
        <f t="shared" si="3"/>
        <v>-34546</v>
      </c>
      <c r="N41" s="34">
        <f t="shared" si="3"/>
        <v>-115483</v>
      </c>
      <c r="O41" s="34">
        <f t="shared" si="3"/>
        <v>-43320</v>
      </c>
      <c r="P41" s="34">
        <f t="shared" si="3"/>
        <v>-55112</v>
      </c>
      <c r="Q41" s="34">
        <f t="shared" si="3"/>
        <v>3190018</v>
      </c>
      <c r="R41" s="34">
        <f t="shared" si="3"/>
        <v>3091586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2976103</v>
      </c>
      <c r="X41" s="34">
        <f t="shared" si="3"/>
        <v>0</v>
      </c>
      <c r="Y41" s="34">
        <f t="shared" si="3"/>
        <v>2976103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-80937</v>
      </c>
      <c r="N42" s="34">
        <f>+K42</f>
        <v>0</v>
      </c>
      <c r="O42" s="34">
        <f>+M43+O60</f>
        <v>-115483</v>
      </c>
      <c r="P42" s="34">
        <f>+O43+P60</f>
        <v>-158803</v>
      </c>
      <c r="Q42" s="34">
        <f>+P43+Q60</f>
        <v>-213915</v>
      </c>
      <c r="R42" s="34">
        <f>+O42</f>
        <v>-115483</v>
      </c>
      <c r="S42" s="34">
        <f>+Q43+S60</f>
        <v>2976103</v>
      </c>
      <c r="T42" s="34">
        <f>+S43+T60</f>
        <v>2976103</v>
      </c>
      <c r="U42" s="34">
        <f>+T43+U60</f>
        <v>2976103</v>
      </c>
      <c r="V42" s="34">
        <f>+S42</f>
        <v>2976103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-80937</v>
      </c>
      <c r="M43" s="46">
        <f t="shared" si="4"/>
        <v>-115483</v>
      </c>
      <c r="N43" s="46">
        <f>+M43</f>
        <v>-115483</v>
      </c>
      <c r="O43" s="46">
        <f t="shared" si="4"/>
        <v>-158803</v>
      </c>
      <c r="P43" s="46">
        <f t="shared" si="4"/>
        <v>-213915</v>
      </c>
      <c r="Q43" s="46">
        <f t="shared" si="4"/>
        <v>2976103</v>
      </c>
      <c r="R43" s="46">
        <f>+Q43</f>
        <v>2976103</v>
      </c>
      <c r="S43" s="46">
        <f t="shared" si="4"/>
        <v>2976103</v>
      </c>
      <c r="T43" s="46">
        <f t="shared" si="4"/>
        <v>2976103</v>
      </c>
      <c r="U43" s="46">
        <f t="shared" si="4"/>
        <v>2976103</v>
      </c>
      <c r="V43" s="46">
        <f>+U43</f>
        <v>2976103</v>
      </c>
      <c r="W43" s="46">
        <f>+V43</f>
        <v>2976103</v>
      </c>
      <c r="X43" s="46">
        <f t="shared" si="4"/>
        <v>0</v>
      </c>
      <c r="Y43" s="46">
        <f t="shared" si="4"/>
        <v>2976103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448145733</v>
      </c>
      <c r="D7" s="18"/>
      <c r="E7" s="19">
        <v>907088409</v>
      </c>
      <c r="F7" s="20">
        <v>950678708</v>
      </c>
      <c r="G7" s="20">
        <v>33790774</v>
      </c>
      <c r="H7" s="20">
        <v>36495566</v>
      </c>
      <c r="I7" s="20">
        <v>39002331</v>
      </c>
      <c r="J7" s="20">
        <v>109288671</v>
      </c>
      <c r="K7" s="20">
        <v>39125641</v>
      </c>
      <c r="L7" s="20">
        <v>38050650</v>
      </c>
      <c r="M7" s="20">
        <v>39279198</v>
      </c>
      <c r="N7" s="20">
        <v>116455489</v>
      </c>
      <c r="O7" s="20">
        <v>46455324</v>
      </c>
      <c r="P7" s="20">
        <v>39471659</v>
      </c>
      <c r="Q7" s="20">
        <v>43442181</v>
      </c>
      <c r="R7" s="20">
        <v>129369164</v>
      </c>
      <c r="S7" s="20"/>
      <c r="T7" s="20"/>
      <c r="U7" s="20"/>
      <c r="V7" s="20"/>
      <c r="W7" s="20">
        <v>355113324</v>
      </c>
      <c r="X7" s="20">
        <v>604832691</v>
      </c>
      <c r="Y7" s="20">
        <v>-249719367</v>
      </c>
      <c r="Z7" s="21">
        <v>-41.287346189427446</v>
      </c>
      <c r="AA7" s="22">
        <v>950678708</v>
      </c>
    </row>
    <row r="8" spans="1:27" x14ac:dyDescent="0.25">
      <c r="A8" s="23" t="s">
        <v>36</v>
      </c>
      <c r="B8" s="17" t="s">
        <v>32</v>
      </c>
      <c r="C8" s="18">
        <v>1353422</v>
      </c>
      <c r="D8" s="18"/>
      <c r="E8" s="19">
        <v>24307569</v>
      </c>
      <c r="F8" s="20">
        <v>24786879</v>
      </c>
      <c r="G8" s="20">
        <v>2042222</v>
      </c>
      <c r="H8" s="20">
        <v>4821476</v>
      </c>
      <c r="I8" s="20">
        <v>3659025</v>
      </c>
      <c r="J8" s="20">
        <v>10522723</v>
      </c>
      <c r="K8" s="20">
        <v>3249858</v>
      </c>
      <c r="L8" s="20">
        <v>2808797</v>
      </c>
      <c r="M8" s="20">
        <v>2832944</v>
      </c>
      <c r="N8" s="20">
        <v>8891599</v>
      </c>
      <c r="O8" s="20">
        <v>3046889</v>
      </c>
      <c r="P8" s="20">
        <v>2652220</v>
      </c>
      <c r="Q8" s="20">
        <v>2870651</v>
      </c>
      <c r="R8" s="20">
        <v>8569760</v>
      </c>
      <c r="S8" s="20"/>
      <c r="T8" s="20"/>
      <c r="U8" s="20"/>
      <c r="V8" s="20"/>
      <c r="W8" s="20">
        <v>27984082</v>
      </c>
      <c r="X8" s="20">
        <v>15055949</v>
      </c>
      <c r="Y8" s="20">
        <v>12928133</v>
      </c>
      <c r="Z8" s="21">
        <v>85.867274125330795</v>
      </c>
      <c r="AA8" s="22">
        <v>24786879</v>
      </c>
    </row>
    <row r="9" spans="1:27" x14ac:dyDescent="0.25">
      <c r="A9" s="23" t="s">
        <v>37</v>
      </c>
      <c r="B9" s="17" t="s">
        <v>38</v>
      </c>
      <c r="C9" s="18">
        <v>105476152</v>
      </c>
      <c r="D9" s="18"/>
      <c r="E9" s="19">
        <v>278087122</v>
      </c>
      <c r="F9" s="20">
        <v>328727833</v>
      </c>
      <c r="G9" s="20">
        <v>71317962</v>
      </c>
      <c r="H9" s="20">
        <v>524000</v>
      </c>
      <c r="I9" s="20"/>
      <c r="J9" s="20">
        <v>71841962</v>
      </c>
      <c r="K9" s="20"/>
      <c r="L9" s="20">
        <v>943000</v>
      </c>
      <c r="M9" s="20">
        <v>72066913</v>
      </c>
      <c r="N9" s="20">
        <v>73009913</v>
      </c>
      <c r="O9" s="20"/>
      <c r="P9" s="20"/>
      <c r="Q9" s="20">
        <v>52074390</v>
      </c>
      <c r="R9" s="20">
        <v>52074390</v>
      </c>
      <c r="S9" s="20"/>
      <c r="T9" s="20"/>
      <c r="U9" s="20"/>
      <c r="V9" s="20"/>
      <c r="W9" s="20">
        <v>196926265</v>
      </c>
      <c r="X9" s="20">
        <v>260930456</v>
      </c>
      <c r="Y9" s="20">
        <v>-64004191</v>
      </c>
      <c r="Z9" s="21">
        <v>-24.529214404929412</v>
      </c>
      <c r="AA9" s="22">
        <v>328727833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5338023</v>
      </c>
      <c r="F10" s="20">
        <v>5338932</v>
      </c>
      <c r="G10" s="20">
        <v>4318000</v>
      </c>
      <c r="H10" s="20"/>
      <c r="I10" s="20"/>
      <c r="J10" s="20">
        <v>4318000</v>
      </c>
      <c r="K10" s="20"/>
      <c r="L10" s="20"/>
      <c r="M10" s="20">
        <v>5318000</v>
      </c>
      <c r="N10" s="20">
        <v>5318000</v>
      </c>
      <c r="O10" s="20"/>
      <c r="P10" s="20"/>
      <c r="Q10" s="20">
        <v>5388000</v>
      </c>
      <c r="R10" s="20">
        <v>5388000</v>
      </c>
      <c r="S10" s="20"/>
      <c r="T10" s="20"/>
      <c r="U10" s="20"/>
      <c r="V10" s="20"/>
      <c r="W10" s="20">
        <v>15024000</v>
      </c>
      <c r="X10" s="20">
        <v>4004205</v>
      </c>
      <c r="Y10" s="20">
        <v>11019795</v>
      </c>
      <c r="Z10" s="21">
        <v>275.20556514963641</v>
      </c>
      <c r="AA10" s="22">
        <v>5338932</v>
      </c>
    </row>
    <row r="11" spans="1:27" x14ac:dyDescent="0.25">
      <c r="A11" s="23" t="s">
        <v>40</v>
      </c>
      <c r="B11" s="17" t="s">
        <v>32</v>
      </c>
      <c r="C11" s="18">
        <v>1976985</v>
      </c>
      <c r="D11" s="18"/>
      <c r="E11" s="19">
        <v>21341759</v>
      </c>
      <c r="F11" s="20">
        <v>20117182</v>
      </c>
      <c r="G11" s="20">
        <v>187425</v>
      </c>
      <c r="H11" s="20">
        <v>203188</v>
      </c>
      <c r="I11" s="20">
        <v>207368</v>
      </c>
      <c r="J11" s="20">
        <v>597981</v>
      </c>
      <c r="K11" s="20">
        <v>201646</v>
      </c>
      <c r="L11" s="20">
        <v>173955</v>
      </c>
      <c r="M11" s="20">
        <v>192244</v>
      </c>
      <c r="N11" s="20">
        <v>567845</v>
      </c>
      <c r="O11" s="20">
        <v>165262</v>
      </c>
      <c r="P11" s="20">
        <v>195796</v>
      </c>
      <c r="Q11" s="20">
        <v>264208</v>
      </c>
      <c r="R11" s="20">
        <v>625266</v>
      </c>
      <c r="S11" s="20"/>
      <c r="T11" s="20"/>
      <c r="U11" s="20"/>
      <c r="V11" s="20"/>
      <c r="W11" s="20">
        <v>1791092</v>
      </c>
      <c r="X11" s="20">
        <v>14942863</v>
      </c>
      <c r="Y11" s="20">
        <v>-13151771</v>
      </c>
      <c r="Z11" s="21">
        <v>-88.013729363643364</v>
      </c>
      <c r="AA11" s="22">
        <v>20117182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-393851219</v>
      </c>
      <c r="D14" s="18"/>
      <c r="E14" s="19">
        <v>-396964095</v>
      </c>
      <c r="F14" s="20">
        <v>-564232735</v>
      </c>
      <c r="G14" s="20">
        <v>-35622525</v>
      </c>
      <c r="H14" s="20">
        <v>-32148132</v>
      </c>
      <c r="I14" s="20">
        <v>-38550853</v>
      </c>
      <c r="J14" s="20">
        <v>-106321510</v>
      </c>
      <c r="K14" s="20">
        <v>-48450141</v>
      </c>
      <c r="L14" s="20">
        <v>-47126302</v>
      </c>
      <c r="M14" s="20">
        <v>-65299259</v>
      </c>
      <c r="N14" s="20">
        <v>-160875702</v>
      </c>
      <c r="O14" s="20">
        <v>-56212390</v>
      </c>
      <c r="P14" s="20">
        <v>-56374714</v>
      </c>
      <c r="Q14" s="20">
        <v>-55290366</v>
      </c>
      <c r="R14" s="20">
        <v>-167877470</v>
      </c>
      <c r="S14" s="20"/>
      <c r="T14" s="20"/>
      <c r="U14" s="20"/>
      <c r="V14" s="20"/>
      <c r="W14" s="20">
        <v>-435074682</v>
      </c>
      <c r="X14" s="20">
        <v>-420399865</v>
      </c>
      <c r="Y14" s="20">
        <v>-14674817</v>
      </c>
      <c r="Z14" s="21">
        <v>3.4906807118027974</v>
      </c>
      <c r="AA14" s="22">
        <v>-564232735</v>
      </c>
    </row>
    <row r="15" spans="1:27" x14ac:dyDescent="0.25">
      <c r="A15" s="23" t="s">
        <v>44</v>
      </c>
      <c r="B15" s="17" t="s">
        <v>32</v>
      </c>
      <c r="C15" s="18">
        <v>-3814562</v>
      </c>
      <c r="D15" s="18"/>
      <c r="E15" s="19">
        <v>-43679660</v>
      </c>
      <c r="F15" s="20">
        <v>-29715066</v>
      </c>
      <c r="G15" s="20"/>
      <c r="H15" s="20">
        <v>-320228</v>
      </c>
      <c r="I15" s="20">
        <v>-320228</v>
      </c>
      <c r="J15" s="20">
        <v>-640456</v>
      </c>
      <c r="K15" s="20">
        <v>-320228</v>
      </c>
      <c r="L15" s="20">
        <v>-320228</v>
      </c>
      <c r="M15" s="20">
        <v>-910853</v>
      </c>
      <c r="N15" s="20">
        <v>-1551309</v>
      </c>
      <c r="O15" s="20">
        <v>-384296</v>
      </c>
      <c r="P15" s="20">
        <v>-320228</v>
      </c>
      <c r="Q15" s="20">
        <v>-320228</v>
      </c>
      <c r="R15" s="20">
        <v>-1024752</v>
      </c>
      <c r="S15" s="20"/>
      <c r="T15" s="20"/>
      <c r="U15" s="20"/>
      <c r="V15" s="20"/>
      <c r="W15" s="20">
        <v>-3216517</v>
      </c>
      <c r="X15" s="20">
        <v>-15547692</v>
      </c>
      <c r="Y15" s="20">
        <v>12331175</v>
      </c>
      <c r="Z15" s="21">
        <v>-79.311932600671526</v>
      </c>
      <c r="AA15" s="22">
        <v>-29715066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-5750000</v>
      </c>
      <c r="F16" s="20">
        <v>-5900000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-75001</v>
      </c>
      <c r="Y16" s="20">
        <v>75001</v>
      </c>
      <c r="Z16" s="21">
        <v>-100</v>
      </c>
      <c r="AA16" s="22">
        <v>-5900000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159286511</v>
      </c>
      <c r="D17" s="26">
        <f>SUM(D6:D16)</f>
        <v>0</v>
      </c>
      <c r="E17" s="27">
        <f t="shared" si="0"/>
        <v>789769127</v>
      </c>
      <c r="F17" s="28">
        <f t="shared" si="0"/>
        <v>729801733</v>
      </c>
      <c r="G17" s="28">
        <f t="shared" si="0"/>
        <v>76007274</v>
      </c>
      <c r="H17" s="28">
        <f t="shared" si="0"/>
        <v>9575870</v>
      </c>
      <c r="I17" s="28">
        <f t="shared" si="0"/>
        <v>3997643</v>
      </c>
      <c r="J17" s="28">
        <f t="shared" si="0"/>
        <v>89580787</v>
      </c>
      <c r="K17" s="28">
        <f t="shared" si="0"/>
        <v>-6193224</v>
      </c>
      <c r="L17" s="28">
        <f t="shared" si="0"/>
        <v>-5470128</v>
      </c>
      <c r="M17" s="28">
        <f t="shared" si="0"/>
        <v>53479187</v>
      </c>
      <c r="N17" s="28">
        <f t="shared" si="0"/>
        <v>41815835</v>
      </c>
      <c r="O17" s="28">
        <f t="shared" si="0"/>
        <v>-6929211</v>
      </c>
      <c r="P17" s="28">
        <f t="shared" si="0"/>
        <v>-14375267</v>
      </c>
      <c r="Q17" s="28">
        <f t="shared" si="0"/>
        <v>48428836</v>
      </c>
      <c r="R17" s="28">
        <f t="shared" si="0"/>
        <v>27124358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158520980</v>
      </c>
      <c r="X17" s="28">
        <f t="shared" si="0"/>
        <v>463743606</v>
      </c>
      <c r="Y17" s="28">
        <f t="shared" si="0"/>
        <v>-305222626</v>
      </c>
      <c r="Z17" s="29">
        <f>+IF(X17&lt;&gt;0,+(Y17/X17)*100,0)</f>
        <v>-65.817107136567188</v>
      </c>
      <c r="AA17" s="30">
        <f>SUM(AA6:AA16)</f>
        <v>729801733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-352903</v>
      </c>
      <c r="D23" s="41"/>
      <c r="E23" s="19"/>
      <c r="F23" s="20"/>
      <c r="G23" s="37"/>
      <c r="H23" s="37"/>
      <c r="I23" s="37">
        <v>107396</v>
      </c>
      <c r="J23" s="20">
        <v>107396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107396</v>
      </c>
      <c r="X23" s="20"/>
      <c r="Y23" s="37">
        <v>107396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-271537441</v>
      </c>
      <c r="D28" s="18"/>
      <c r="E28" s="19">
        <v>-206372373</v>
      </c>
      <c r="F28" s="20">
        <v>-284327791</v>
      </c>
      <c r="G28" s="20">
        <v>-7230504</v>
      </c>
      <c r="H28" s="20">
        <v>-8560384</v>
      </c>
      <c r="I28" s="20">
        <v>-14397950</v>
      </c>
      <c r="J28" s="20">
        <v>-30188838</v>
      </c>
      <c r="K28" s="20">
        <v>-17464593</v>
      </c>
      <c r="L28" s="20">
        <v>-12572289</v>
      </c>
      <c r="M28" s="20">
        <v>-12559444</v>
      </c>
      <c r="N28" s="20">
        <v>-42596326</v>
      </c>
      <c r="O28" s="20">
        <v>-10148718</v>
      </c>
      <c r="P28" s="20">
        <v>-11842441</v>
      </c>
      <c r="Q28" s="20">
        <v>-6289497</v>
      </c>
      <c r="R28" s="20">
        <v>-28280656</v>
      </c>
      <c r="S28" s="20"/>
      <c r="T28" s="20"/>
      <c r="U28" s="20"/>
      <c r="V28" s="20"/>
      <c r="W28" s="20">
        <v>-101065820</v>
      </c>
      <c r="X28" s="20">
        <v>-181662879</v>
      </c>
      <c r="Y28" s="20">
        <v>80597059</v>
      </c>
      <c r="Z28" s="21">
        <v>-44.366278594538841</v>
      </c>
      <c r="AA28" s="22">
        <v>-284327791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-271890344</v>
      </c>
      <c r="D30" s="26">
        <f t="shared" ref="D30:Y30" si="1">SUM(D21:D29)</f>
        <v>0</v>
      </c>
      <c r="E30" s="27">
        <f t="shared" si="1"/>
        <v>-206372373</v>
      </c>
      <c r="F30" s="28">
        <f t="shared" si="1"/>
        <v>-284327791</v>
      </c>
      <c r="G30" s="28">
        <f t="shared" si="1"/>
        <v>-7230504</v>
      </c>
      <c r="H30" s="28">
        <f t="shared" si="1"/>
        <v>-8560384</v>
      </c>
      <c r="I30" s="28">
        <f t="shared" si="1"/>
        <v>-14290554</v>
      </c>
      <c r="J30" s="28">
        <f t="shared" si="1"/>
        <v>-30081442</v>
      </c>
      <c r="K30" s="28">
        <f t="shared" si="1"/>
        <v>-17464593</v>
      </c>
      <c r="L30" s="28">
        <f t="shared" si="1"/>
        <v>-12572289</v>
      </c>
      <c r="M30" s="28">
        <f t="shared" si="1"/>
        <v>-12559444</v>
      </c>
      <c r="N30" s="28">
        <f t="shared" si="1"/>
        <v>-42596326</v>
      </c>
      <c r="O30" s="28">
        <f t="shared" si="1"/>
        <v>-10148718</v>
      </c>
      <c r="P30" s="28">
        <f t="shared" si="1"/>
        <v>-11842441</v>
      </c>
      <c r="Q30" s="28">
        <f t="shared" si="1"/>
        <v>-6289497</v>
      </c>
      <c r="R30" s="28">
        <f t="shared" si="1"/>
        <v>-28280656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-100958424</v>
      </c>
      <c r="X30" s="28">
        <f t="shared" si="1"/>
        <v>-181662879</v>
      </c>
      <c r="Y30" s="28">
        <f t="shared" si="1"/>
        <v>80704455</v>
      </c>
      <c r="Z30" s="29">
        <f>+IF(X30&lt;&gt;0,+(Y30/X30)*100,0)</f>
        <v>-44.425396891348399</v>
      </c>
      <c r="AA30" s="30">
        <f>SUM(AA21:AA29)</f>
        <v>-284327791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63000000</v>
      </c>
      <c r="D35" s="18"/>
      <c r="E35" s="19">
        <v>118555433</v>
      </c>
      <c r="F35" s="20">
        <v>118555433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118555433</v>
      </c>
      <c r="Y35" s="20">
        <v>-118555433</v>
      </c>
      <c r="Z35" s="21">
        <v>-100</v>
      </c>
      <c r="AA35" s="22">
        <v>118555433</v>
      </c>
    </row>
    <row r="36" spans="1:27" x14ac:dyDescent="0.25">
      <c r="A36" s="23" t="s">
        <v>59</v>
      </c>
      <c r="B36" s="17" t="s">
        <v>32</v>
      </c>
      <c r="C36" s="18">
        <v>825299</v>
      </c>
      <c r="D36" s="18"/>
      <c r="E36" s="19">
        <v>764283</v>
      </c>
      <c r="F36" s="20">
        <v>827017</v>
      </c>
      <c r="G36" s="20">
        <v>66725</v>
      </c>
      <c r="H36" s="37">
        <v>87448</v>
      </c>
      <c r="I36" s="37">
        <v>61949</v>
      </c>
      <c r="J36" s="37">
        <v>216122</v>
      </c>
      <c r="K36" s="20">
        <v>75431</v>
      </c>
      <c r="L36" s="20">
        <v>57641</v>
      </c>
      <c r="M36" s="20">
        <v>81447</v>
      </c>
      <c r="N36" s="20">
        <v>214519</v>
      </c>
      <c r="O36" s="37">
        <v>55435</v>
      </c>
      <c r="P36" s="37">
        <v>63768</v>
      </c>
      <c r="Q36" s="37">
        <v>67390</v>
      </c>
      <c r="R36" s="20">
        <v>186593</v>
      </c>
      <c r="S36" s="20"/>
      <c r="T36" s="20"/>
      <c r="U36" s="20"/>
      <c r="V36" s="37"/>
      <c r="W36" s="37">
        <v>617234</v>
      </c>
      <c r="X36" s="37">
        <v>562500</v>
      </c>
      <c r="Y36" s="20">
        <v>54734</v>
      </c>
      <c r="Z36" s="21">
        <v>9.730488888888889</v>
      </c>
      <c r="AA36" s="22">
        <v>827017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-1301928</v>
      </c>
      <c r="D38" s="18"/>
      <c r="E38" s="19">
        <v>-1447451</v>
      </c>
      <c r="F38" s="20">
        <v>-1447451</v>
      </c>
      <c r="G38" s="20"/>
      <c r="H38" s="20"/>
      <c r="I38" s="20"/>
      <c r="J38" s="20"/>
      <c r="K38" s="20"/>
      <c r="L38" s="20"/>
      <c r="M38" s="20">
        <v>-700953</v>
      </c>
      <c r="N38" s="20">
        <v>-700953</v>
      </c>
      <c r="O38" s="20"/>
      <c r="P38" s="20"/>
      <c r="Q38" s="20"/>
      <c r="R38" s="20"/>
      <c r="S38" s="20"/>
      <c r="T38" s="20"/>
      <c r="U38" s="20"/>
      <c r="V38" s="20"/>
      <c r="W38" s="20">
        <v>-700953</v>
      </c>
      <c r="X38" s="20">
        <v>-723727</v>
      </c>
      <c r="Y38" s="20">
        <v>22774</v>
      </c>
      <c r="Z38" s="21">
        <v>-3.1467666675417663</v>
      </c>
      <c r="AA38" s="22">
        <v>-1447451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62523371</v>
      </c>
      <c r="D39" s="26">
        <f>SUM(D34:D38)</f>
        <v>0</v>
      </c>
      <c r="E39" s="27">
        <f t="shared" si="2"/>
        <v>117872265</v>
      </c>
      <c r="F39" s="28">
        <f t="shared" si="2"/>
        <v>117934999</v>
      </c>
      <c r="G39" s="28">
        <f t="shared" si="2"/>
        <v>66725</v>
      </c>
      <c r="H39" s="28">
        <f t="shared" si="2"/>
        <v>87448</v>
      </c>
      <c r="I39" s="28">
        <f t="shared" si="2"/>
        <v>61949</v>
      </c>
      <c r="J39" s="28">
        <f t="shared" si="2"/>
        <v>216122</v>
      </c>
      <c r="K39" s="28">
        <f t="shared" si="2"/>
        <v>75431</v>
      </c>
      <c r="L39" s="28">
        <f t="shared" si="2"/>
        <v>57641</v>
      </c>
      <c r="M39" s="28">
        <f t="shared" si="2"/>
        <v>-619506</v>
      </c>
      <c r="N39" s="28">
        <f t="shared" si="2"/>
        <v>-486434</v>
      </c>
      <c r="O39" s="28">
        <f t="shared" si="2"/>
        <v>55435</v>
      </c>
      <c r="P39" s="28">
        <f t="shared" si="2"/>
        <v>63768</v>
      </c>
      <c r="Q39" s="28">
        <f t="shared" si="2"/>
        <v>67390</v>
      </c>
      <c r="R39" s="28">
        <f t="shared" si="2"/>
        <v>186593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-83719</v>
      </c>
      <c r="X39" s="28">
        <f t="shared" si="2"/>
        <v>118394206</v>
      </c>
      <c r="Y39" s="28">
        <f t="shared" si="2"/>
        <v>-118477925</v>
      </c>
      <c r="Z39" s="29">
        <f>+IF(X39&lt;&gt;0,+(Y39/X39)*100,0)</f>
        <v>-100.0707120752176</v>
      </c>
      <c r="AA39" s="30">
        <f>SUM(AA34:AA38)</f>
        <v>117934999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-50080462</v>
      </c>
      <c r="D41" s="32">
        <f>+D17+D30+D39</f>
        <v>0</v>
      </c>
      <c r="E41" s="33">
        <f t="shared" si="3"/>
        <v>701269019</v>
      </c>
      <c r="F41" s="34">
        <f t="shared" si="3"/>
        <v>563408941</v>
      </c>
      <c r="G41" s="34">
        <f t="shared" si="3"/>
        <v>68843495</v>
      </c>
      <c r="H41" s="34">
        <f t="shared" si="3"/>
        <v>1102934</v>
      </c>
      <c r="I41" s="34">
        <f t="shared" si="3"/>
        <v>-10230962</v>
      </c>
      <c r="J41" s="34">
        <f t="shared" si="3"/>
        <v>59715467</v>
      </c>
      <c r="K41" s="34">
        <f t="shared" si="3"/>
        <v>-23582386</v>
      </c>
      <c r="L41" s="34">
        <f t="shared" si="3"/>
        <v>-17984776</v>
      </c>
      <c r="M41" s="34">
        <f t="shared" si="3"/>
        <v>40300237</v>
      </c>
      <c r="N41" s="34">
        <f t="shared" si="3"/>
        <v>-1266925</v>
      </c>
      <c r="O41" s="34">
        <f t="shared" si="3"/>
        <v>-17022494</v>
      </c>
      <c r="P41" s="34">
        <f t="shared" si="3"/>
        <v>-26153940</v>
      </c>
      <c r="Q41" s="34">
        <f t="shared" si="3"/>
        <v>42206729</v>
      </c>
      <c r="R41" s="34">
        <f t="shared" si="3"/>
        <v>-969705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57478837</v>
      </c>
      <c r="X41" s="34">
        <f t="shared" si="3"/>
        <v>400474933</v>
      </c>
      <c r="Y41" s="34">
        <f t="shared" si="3"/>
        <v>-342996096</v>
      </c>
      <c r="Z41" s="35">
        <f>+IF(X41&lt;&gt;0,+(Y41/X41)*100,0)</f>
        <v>-85.647332139013059</v>
      </c>
      <c r="AA41" s="36">
        <f>+AA17+AA30+AA39</f>
        <v>563408941</v>
      </c>
    </row>
    <row r="42" spans="1:27" x14ac:dyDescent="0.25">
      <c r="A42" s="23" t="s">
        <v>63</v>
      </c>
      <c r="B42" s="17" t="s">
        <v>64</v>
      </c>
      <c r="C42" s="32">
        <v>169705021</v>
      </c>
      <c r="D42" s="32"/>
      <c r="E42" s="33">
        <v>483338722</v>
      </c>
      <c r="F42" s="34">
        <v>665034137</v>
      </c>
      <c r="G42" s="34">
        <v>231677869</v>
      </c>
      <c r="H42" s="34">
        <f>+G43+H60</f>
        <v>300521364</v>
      </c>
      <c r="I42" s="34">
        <f>+H43+I60</f>
        <v>173815049</v>
      </c>
      <c r="J42" s="34">
        <f>+G42</f>
        <v>231677869</v>
      </c>
      <c r="K42" s="34">
        <f>+I43+K60</f>
        <v>163584087</v>
      </c>
      <c r="L42" s="34">
        <f>+K43+L60</f>
        <v>140001701</v>
      </c>
      <c r="M42" s="34">
        <f>+L43+M60</f>
        <v>122016925</v>
      </c>
      <c r="N42" s="34">
        <f>+K42</f>
        <v>163584087</v>
      </c>
      <c r="O42" s="34">
        <f>+M43+O60</f>
        <v>162317162</v>
      </c>
      <c r="P42" s="34">
        <f>+O43+P60</f>
        <v>145294668</v>
      </c>
      <c r="Q42" s="34">
        <f>+P43+Q60</f>
        <v>119140728</v>
      </c>
      <c r="R42" s="34">
        <f>+O42</f>
        <v>162317162</v>
      </c>
      <c r="S42" s="34">
        <f>+Q43+S60</f>
        <v>161347457</v>
      </c>
      <c r="T42" s="34">
        <f>+S43+T60</f>
        <v>161347457</v>
      </c>
      <c r="U42" s="34">
        <f>+T43+U60</f>
        <v>161347457</v>
      </c>
      <c r="V42" s="34">
        <f>+S42</f>
        <v>161347457</v>
      </c>
      <c r="W42" s="34">
        <f>+G42</f>
        <v>231677869</v>
      </c>
      <c r="X42" s="34">
        <v>665034137</v>
      </c>
      <c r="Y42" s="34">
        <f>+W42-X42</f>
        <v>-433356268</v>
      </c>
      <c r="Z42" s="35">
        <f>+IF(X42&lt;&gt;0,+(Y42/X42)*100,0)</f>
        <v>-65.163011022996557</v>
      </c>
      <c r="AA42" s="36">
        <v>665034137</v>
      </c>
    </row>
    <row r="43" spans="1:27" x14ac:dyDescent="0.25">
      <c r="A43" s="42" t="s">
        <v>65</v>
      </c>
      <c r="B43" s="43" t="s">
        <v>64</v>
      </c>
      <c r="C43" s="44">
        <f>+C41+C42</f>
        <v>119624559</v>
      </c>
      <c r="D43" s="44">
        <f t="shared" ref="D43:AA43" si="4">+D41+D42</f>
        <v>0</v>
      </c>
      <c r="E43" s="45">
        <f t="shared" si="4"/>
        <v>1184607741</v>
      </c>
      <c r="F43" s="46">
        <f t="shared" si="4"/>
        <v>1228443078</v>
      </c>
      <c r="G43" s="46">
        <f t="shared" si="4"/>
        <v>300521364</v>
      </c>
      <c r="H43" s="46">
        <f t="shared" si="4"/>
        <v>301624298</v>
      </c>
      <c r="I43" s="46">
        <f t="shared" si="4"/>
        <v>163584087</v>
      </c>
      <c r="J43" s="46">
        <f>+I43</f>
        <v>163584087</v>
      </c>
      <c r="K43" s="46">
        <f t="shared" si="4"/>
        <v>140001701</v>
      </c>
      <c r="L43" s="46">
        <f t="shared" si="4"/>
        <v>122016925</v>
      </c>
      <c r="M43" s="46">
        <f t="shared" si="4"/>
        <v>162317162</v>
      </c>
      <c r="N43" s="46">
        <f>+M43</f>
        <v>162317162</v>
      </c>
      <c r="O43" s="46">
        <f t="shared" si="4"/>
        <v>145294668</v>
      </c>
      <c r="P43" s="46">
        <f t="shared" si="4"/>
        <v>119140728</v>
      </c>
      <c r="Q43" s="46">
        <f t="shared" si="4"/>
        <v>161347457</v>
      </c>
      <c r="R43" s="46">
        <f>+Q43</f>
        <v>161347457</v>
      </c>
      <c r="S43" s="46">
        <f t="shared" si="4"/>
        <v>161347457</v>
      </c>
      <c r="T43" s="46">
        <f t="shared" si="4"/>
        <v>161347457</v>
      </c>
      <c r="U43" s="46">
        <f t="shared" si="4"/>
        <v>161347457</v>
      </c>
      <c r="V43" s="46">
        <f>+U43</f>
        <v>161347457</v>
      </c>
      <c r="W43" s="46">
        <f>+V43</f>
        <v>161347457</v>
      </c>
      <c r="X43" s="46">
        <f t="shared" si="4"/>
        <v>1065509070</v>
      </c>
      <c r="Y43" s="46">
        <f t="shared" si="4"/>
        <v>-776352364</v>
      </c>
      <c r="Z43" s="47">
        <f>+IF(X43&lt;&gt;0,+(Y43/X43)*100,0)</f>
        <v>-72.862107499469715</v>
      </c>
      <c r="AA43" s="48">
        <f t="shared" si="4"/>
        <v>1228443078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231677869</v>
      </c>
      <c r="I60">
        <v>-127809249</v>
      </c>
      <c r="J60">
        <v>231677869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A02019-67B7-4B52-A3F2-C417BD346CCF}"/>
</file>

<file path=customXml/itemProps2.xml><?xml version="1.0" encoding="utf-8"?>
<ds:datastoreItem xmlns:ds="http://schemas.openxmlformats.org/officeDocument/2006/customXml" ds:itemID="{EADE1684-CD03-4594-A419-1772F49F999E}"/>
</file>

<file path=customXml/itemProps3.xml><?xml version="1.0" encoding="utf-8"?>
<ds:datastoreItem xmlns:ds="http://schemas.openxmlformats.org/officeDocument/2006/customXml" ds:itemID="{485663B7-D1AB-4F35-B594-3B523525B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2026-05-13T15:24:27Z</dcterms:created>
  <dcterms:modified xsi:type="dcterms:W3CDTF">2026-05-13T15:25:34Z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